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F. IVA Cobrado Cta-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7" i="1" l="1"/>
  <c r="G197" i="1"/>
  <c r="H193" i="1"/>
  <c r="H194" i="1" s="1"/>
  <c r="P189" i="1"/>
  <c r="O189" i="1"/>
  <c r="N189" i="1"/>
  <c r="M189" i="1"/>
  <c r="L189" i="1"/>
  <c r="K189" i="1"/>
  <c r="G196" i="1" s="1"/>
  <c r="I189" i="1"/>
  <c r="H189" i="1"/>
  <c r="G193" i="1" s="1"/>
  <c r="G200" i="1" s="1"/>
  <c r="G189" i="1"/>
  <c r="G192" i="1" s="1"/>
  <c r="F189" i="1"/>
  <c r="J16" i="1"/>
  <c r="J189" i="1" s="1"/>
  <c r="G199" i="1" l="1"/>
  <c r="G201" i="1" s="1"/>
  <c r="G194" i="1"/>
  <c r="H200" i="1"/>
  <c r="H201" i="1" s="1"/>
  <c r="I201" i="1" l="1"/>
  <c r="I203" i="1" l="1"/>
  <c r="I204" i="1" s="1"/>
</calcChain>
</file>

<file path=xl/comments1.xml><?xml version="1.0" encoding="utf-8"?>
<comments xmlns="http://schemas.openxmlformats.org/spreadsheetml/2006/main">
  <authors>
    <author>Dr ARENAS</author>
  </authors>
  <commentList>
    <comment ref="I189" authorId="0" shapeId="0">
      <text>
        <r>
          <rPr>
            <b/>
            <sz val="10"/>
            <color indexed="81"/>
            <rFont val="Tahoma"/>
            <family val="2"/>
          </rPr>
          <t>Cruce con la cédula C celda K - 19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9" authorId="0" shapeId="0">
      <text>
        <r>
          <rPr>
            <b/>
            <sz val="9"/>
            <color indexed="81"/>
            <rFont val="Tahoma"/>
            <family val="2"/>
          </rPr>
          <t>Cruce con la Cedula C, celda K - 20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<sst xmlns="http://schemas.openxmlformats.org/spreadsheetml/2006/main" count="2848" uniqueCount="654">
  <si>
    <t>F</t>
  </si>
  <si>
    <t>Empresa todo lo Puede, S.A. de C.V.</t>
  </si>
  <si>
    <t>RFC:  ETP085425789</t>
  </si>
  <si>
    <t>Periodo: Mes de septiembre del ejercicio 2021</t>
  </si>
  <si>
    <t>COBRANZA REALIZADA EN EL PERIODO- Relacion de cobros efectuados a clientes</t>
  </si>
  <si>
    <t xml:space="preserve">REPORTE DE COMPROBANTES FISCALES DIGITALES POR INTERNET </t>
  </si>
  <si>
    <t>REPORTE DE COMPLEMENTO DE PAGO GENERADO POR LA OPERACIÓN</t>
  </si>
  <si>
    <t>REGISTRO CONTABLE DE IVA CAUSADO COBRADO</t>
  </si>
  <si>
    <t>Fecha de Pago</t>
  </si>
  <si>
    <t>Facturas pagadas</t>
  </si>
  <si>
    <t>Importe Factura</t>
  </si>
  <si>
    <t>Importe venta  neta 0%</t>
  </si>
  <si>
    <t>Importe venta  16 %</t>
  </si>
  <si>
    <t xml:space="preserve">Importe IVA 16 % factura </t>
  </si>
  <si>
    <t>Monto total de la Factura</t>
  </si>
  <si>
    <t>Descuento Importe  0%</t>
  </si>
  <si>
    <t>Importe descuento 16%</t>
  </si>
  <si>
    <t>IVA del descuento  al 16%</t>
  </si>
  <si>
    <t>Monto total del descuento</t>
  </si>
  <si>
    <t>Monto neto cobrado detallado por documento</t>
  </si>
  <si>
    <t>Deposito bancario efectuado</t>
  </si>
  <si>
    <t>Referencia de Auditoría</t>
  </si>
  <si>
    <t>Nombre del Cliente</t>
  </si>
  <si>
    <t>Estado SAT</t>
  </si>
  <si>
    <t>Tipo</t>
  </si>
  <si>
    <t>Fecha Emision</t>
  </si>
  <si>
    <t>Fecha Timbrado</t>
  </si>
  <si>
    <t>Serie</t>
  </si>
  <si>
    <t>Folio</t>
  </si>
  <si>
    <t>UUID</t>
  </si>
  <si>
    <t>Lugar de Expedicion</t>
  </si>
  <si>
    <t>RFC Receptor</t>
  </si>
  <si>
    <t>Nombre Receptor</t>
  </si>
  <si>
    <t>UsoCFDI</t>
  </si>
  <si>
    <t>SubTotal</t>
  </si>
  <si>
    <t>Descuento</t>
  </si>
  <si>
    <t>IVA 16%</t>
  </si>
  <si>
    <t>Retenido IVA</t>
  </si>
  <si>
    <t>Retenido ISR</t>
  </si>
  <si>
    <t>Total</t>
  </si>
  <si>
    <t>Total Trasladados</t>
  </si>
  <si>
    <t>Moneda</t>
  </si>
  <si>
    <t>Forma de Pago</t>
  </si>
  <si>
    <t>Metodo de Pago</t>
  </si>
  <si>
    <t>Conceptos</t>
  </si>
  <si>
    <t>Archivo XML</t>
  </si>
  <si>
    <t>TipoComprobante</t>
  </si>
  <si>
    <t>Fecha Pago</t>
  </si>
  <si>
    <t xml:space="preserve">Forma de Pago </t>
  </si>
  <si>
    <t>Moneda P</t>
  </si>
  <si>
    <t>Monto</t>
  </si>
  <si>
    <t>UUIDRel</t>
  </si>
  <si>
    <t>Num Operacion</t>
  </si>
  <si>
    <t>Cuenta Destino</t>
  </si>
  <si>
    <t>Numero de poliza</t>
  </si>
  <si>
    <t>Fecha</t>
  </si>
  <si>
    <t>Concepto</t>
  </si>
  <si>
    <t>F-1_1</t>
  </si>
  <si>
    <t>Clientes</t>
  </si>
  <si>
    <t>Vigente</t>
  </si>
  <si>
    <t>Factura</t>
  </si>
  <si>
    <t>06/09/2021</t>
  </si>
  <si>
    <t>2021-09-06T12:32:11</t>
  </si>
  <si>
    <t>G</t>
  </si>
  <si>
    <t>A6EEADDE-AB38-4F08-B938-BB19074A5C4A</t>
  </si>
  <si>
    <t>01020</t>
  </si>
  <si>
    <t>xxxxxxxxxxxxx</t>
  </si>
  <si>
    <t>Cliente A</t>
  </si>
  <si>
    <t>G01 - Adquisición de mercancias</t>
  </si>
  <si>
    <t>MXN</t>
  </si>
  <si>
    <t>03 - Transferencia electrónica de fondos</t>
  </si>
  <si>
    <t>PUE - Pago en una sola exhibición</t>
  </si>
  <si>
    <t>Cobro a cliente</t>
  </si>
  <si>
    <t>A6EEADDE-AB38-4F08-B938-BB19074A5C4A@1000000000XX0.xml</t>
  </si>
  <si>
    <t>Ig   36</t>
  </si>
  <si>
    <t xml:space="preserve">Cobro a cliente </t>
  </si>
  <si>
    <t>Eg    2</t>
  </si>
  <si>
    <t>13/09/2021</t>
  </si>
  <si>
    <t>F-1_2</t>
  </si>
  <si>
    <t>05/03/2021</t>
  </si>
  <si>
    <t>2021-03-05T14:53:36</t>
  </si>
  <si>
    <t>B</t>
  </si>
  <si>
    <t>0CEEFB83-A25D-4B40-B41D-246BA0FEE1E1</t>
  </si>
  <si>
    <t xml:space="preserve">Cliente b </t>
  </si>
  <si>
    <t>G03 - Gastos en general</t>
  </si>
  <si>
    <t>99 - Por definir</t>
  </si>
  <si>
    <t>PPD - Pago en parcialidades o diferido</t>
  </si>
  <si>
    <t>0CEEFB83-A25D-4B40-B41D-246BA0FEE1E1@1000000000XX0.xml</t>
  </si>
  <si>
    <t>P</t>
  </si>
  <si>
    <t>24/09/2021</t>
  </si>
  <si>
    <t>C</t>
  </si>
  <si>
    <t>40F3B677-9589-4DC0-81E1-5BA5414D99FC</t>
  </si>
  <si>
    <t>XXXXXXXXXXXX</t>
  </si>
  <si>
    <t>2021-09-20T12:00:00</t>
  </si>
  <si>
    <t>03</t>
  </si>
  <si>
    <t>395850</t>
  </si>
  <si>
    <t>0CEEFB83-A25D-4B40-B41D-246BA0FEE1E1 | 9135CB56-D00A-496F-8558-06A78E25AF1A</t>
  </si>
  <si>
    <t>00097613</t>
  </si>
  <si>
    <t/>
  </si>
  <si>
    <t xml:space="preserve">Pago * </t>
  </si>
  <si>
    <t>40F3B677-9589-4DC0-81E1-5BA5414D99FC@1000000000XX0.xml</t>
  </si>
  <si>
    <t>Ig   80</t>
  </si>
  <si>
    <t>20/09/2021</t>
  </si>
  <si>
    <t>24/03/2021</t>
  </si>
  <si>
    <t>2021-03-24T14:21:04</t>
  </si>
  <si>
    <t>9135CB56-D00A-496F-8558-06A78E25AF1A</t>
  </si>
  <si>
    <t>9135CB56-D00A-496F-8558-06A78E25AF1A@1000000000XX0.xml</t>
  </si>
  <si>
    <t>Cliente b</t>
  </si>
  <si>
    <t>17/08/2021</t>
  </si>
  <si>
    <t>2021-08-17T13:49:54</t>
  </si>
  <si>
    <t>488725B1-E6E2-4152-BF44-373AE2EF029A</t>
  </si>
  <si>
    <t>488725B1-E6E2-4152-BF44-373AE2EF029A@1000000000XX0.xml</t>
  </si>
  <si>
    <t>10EB138B-11D1-425E-BE09-8F588199337D</t>
  </si>
  <si>
    <t>59249.9</t>
  </si>
  <si>
    <t>488725B1-E6E2-4152-BF44-373AE2EF029A | 767D091F-8845-4162-9EF2-1192D6DFBDB0</t>
  </si>
  <si>
    <t>00540566</t>
  </si>
  <si>
    <t>10EB138B-11D1-425E-BE09-8F588199337D@1000000000XX0.xml</t>
  </si>
  <si>
    <t>Ig   81</t>
  </si>
  <si>
    <t>19/08/2021</t>
  </si>
  <si>
    <t>2021-08-19T15:00:45</t>
  </si>
  <si>
    <t>767D091F-8845-4162-9EF2-1192D6DFBDB0</t>
  </si>
  <si>
    <t>767D091F-8845-4162-9EF2-1192D6DFBDB0@1000000000XX0.xml</t>
  </si>
  <si>
    <t>21/09/2021</t>
  </si>
  <si>
    <t>2021-09-21T13:03:09</t>
  </si>
  <si>
    <t>DFEC7114-F233-44BE-982F-C56878961BC9</t>
  </si>
  <si>
    <t>DFEC7114-F233-44BE-982F-C56878961BC9@1000000000XX0.xml</t>
  </si>
  <si>
    <t>Ig   91</t>
  </si>
  <si>
    <t>27/09/2021</t>
  </si>
  <si>
    <t>2021-09-27T14:59:48</t>
  </si>
  <si>
    <t>F6F61F97-9458-4F81-9311-56E43D4DEA76</t>
  </si>
  <si>
    <t>F6F61F97-9458-4F81-9311-56E43D4DEA76@1000000000XX0.xml</t>
  </si>
  <si>
    <t>Ig  113</t>
  </si>
  <si>
    <t>16/07/2021</t>
  </si>
  <si>
    <t>2021-07-16T14:17:47</t>
  </si>
  <si>
    <t>3B69FF02-316B-4C29-B2D9-43B09A16F08A</t>
  </si>
  <si>
    <t>3B69FF02-316B-4C29-B2D9-43B09A16F08A@1000000000XX0.xml</t>
  </si>
  <si>
    <t>Ig   82</t>
  </si>
  <si>
    <t>21/07/2021</t>
  </si>
  <si>
    <t>2021-07-21T12:49:30</t>
  </si>
  <si>
    <t>7CA5243B-8453-4549-8A36-343B25F9C8A8</t>
  </si>
  <si>
    <t>7CA5243B-8453-4549-8A36-343B25F9C8A8@1000000000XX0.xml</t>
  </si>
  <si>
    <t>2021-07-16T11:39:02</t>
  </si>
  <si>
    <t>002c8ae6-5a51-4ca1-b921-57bda612e932</t>
  </si>
  <si>
    <t>002C8AE6-5A51-4CA1-B921-57BDA612E932@1000000000XX0.xml</t>
  </si>
  <si>
    <t>2021-07-16T11:28:18</t>
  </si>
  <si>
    <t>8A73FF0B-94EA-4781-8F9D-B95B43B81B6C</t>
  </si>
  <si>
    <t>8A73FF0B-94EA-4781-8F9D-B95B43B81B6C@1000000000XX0.xml</t>
  </si>
  <si>
    <t>2021-07-16T11:36:58</t>
  </si>
  <si>
    <t>4F8AE635-2976-4A05-A895-7622CD04E567</t>
  </si>
  <si>
    <t>4F8AE635-2976-4A05-A895-7622CD04E567@1000000000XX0.xml</t>
  </si>
  <si>
    <t>2021-07-16T11:12:21</t>
  </si>
  <si>
    <t>A74BC4B0-93DC-9B43-A18D-9E09745EAF4A</t>
  </si>
  <si>
    <t>A74BC4B0-93DC-9B43-A18D-9E09745EAF4A@1000000000XX0.xml</t>
  </si>
  <si>
    <t>2021-07-16T11:11:22</t>
  </si>
  <si>
    <t>5740AAC3-8C60-44F2-9447-DFCCA9B677CB</t>
  </si>
  <si>
    <t>5740AAC3-8C60-44F2-9447-DFCCA9B677CB@1000000000XX0.xml</t>
  </si>
  <si>
    <t>15/07/2021</t>
  </si>
  <si>
    <t>2021-07-15T11:55:40</t>
  </si>
  <si>
    <t>C8CAB55B-D9DF-4567-93CF-9E7A545323D3</t>
  </si>
  <si>
    <t>C8CAB55B-D9DF-4567-93CF-9E7A545323D3@1000000000XX0.xml</t>
  </si>
  <si>
    <t>2021-07-16T11:25:48</t>
  </si>
  <si>
    <t>7F3BDA15-CD0F-41EF-9FB3-E7AD41786776</t>
  </si>
  <si>
    <t>7F3BDA15-CD0F-41EF-9FB3-E7AD41786776@1000000000XX0.xml</t>
  </si>
  <si>
    <t>2021-07-16T11:14:09</t>
  </si>
  <si>
    <t>4E2044FC-3A51-462C-B814-6B29B6431B44</t>
  </si>
  <si>
    <t>4E2044FC-3A51-462C-B814-6B29B6431B44@1000000000XX0.xml</t>
  </si>
  <si>
    <t>2021-07-16T11:24:16</t>
  </si>
  <si>
    <t>296DEB66-03DE-4FBC-9C73-6F833535A45B</t>
  </si>
  <si>
    <t>296DEB66-03DE-4FBC-9C73-6F833535A45B@1000000000XX0.xml</t>
  </si>
  <si>
    <t>2021-07-16T11:19:10</t>
  </si>
  <si>
    <t>D1155298-B31C-40A7-931F-363F09DC9D27</t>
  </si>
  <si>
    <t>D1155298-B31C-40A7-931F-363F09DC9D27@1000000000XX0.xml</t>
  </si>
  <si>
    <t>2021-07-16T11:09:56</t>
  </si>
  <si>
    <t>E54063CB-FD43-40A4-8CC1-33688B82F80D</t>
  </si>
  <si>
    <t>E54063CB-FD43-40A4-8CC1-33688B82F80D@1000000000XX0.xml</t>
  </si>
  <si>
    <t>2021-07-16T11:22:21</t>
  </si>
  <si>
    <t>3F85C3D6-8F27-4C7C-8F3E-8A0F800936F7</t>
  </si>
  <si>
    <t>3F85C3D6-8F27-4C7C-8F3E-8A0F800936F7@1000000000XX0.xml</t>
  </si>
  <si>
    <t>2021-07-21T12:50:55</t>
  </si>
  <si>
    <t>5C115D89-A451-4094-8C4B-F7C46E4E5735</t>
  </si>
  <si>
    <t>5C115D89-A451-4094-8C4B-F7C46E4E5735@1000000000XX0.xml</t>
  </si>
  <si>
    <t>2021-07-16T11:09:12</t>
  </si>
  <si>
    <t>8D87863B-AA69-6B45-8378-3A8B1703457C</t>
  </si>
  <si>
    <t>8D87863B-AA69-6B45-8378-3A8B1703457C@1000000000XX0.xml</t>
  </si>
  <si>
    <t>23/07/2021</t>
  </si>
  <si>
    <t>2021-07-23T12:35:40</t>
  </si>
  <si>
    <t>5AE599E9-AB43-4A35-BE54-97787E3F37D7</t>
  </si>
  <si>
    <t>5AE599E9-AB43-4A35-BE54-97787E3F37D7@1000000000XX0.xml</t>
  </si>
  <si>
    <t>2021-07-23T12:36:53</t>
  </si>
  <si>
    <t>9ED0079F-5738-4BEF-91DB-8F611A863529</t>
  </si>
  <si>
    <t>9ED0079F-5738-4BEF-91DB-8F611A863529@1000000000XX0.xml</t>
  </si>
  <si>
    <t>2021-07-23T12:26:48</t>
  </si>
  <si>
    <t>7AC8AF34-1970-476B-B096-5F8C1838654A</t>
  </si>
  <si>
    <t>7AC8AF34-1970-476B-B096-5F8C1838654A@1000000000XX0.xml</t>
  </si>
  <si>
    <t>2021-07-23T12:22:03</t>
  </si>
  <si>
    <t>59C2515B-2AC0-482E-8715-D997503AC454</t>
  </si>
  <si>
    <t>59C2515B-2AC0-482E-8715-D997503AC454@1000000000XX0.xml</t>
  </si>
  <si>
    <t>2021-07-23T12:24:03</t>
  </si>
  <si>
    <t>6B55EC58-C892-45D0-A479-445A8F3393C3</t>
  </si>
  <si>
    <t>6B55EC58-C892-45D0-A479-445A8F3393C3@1000000000XX0.xml</t>
  </si>
  <si>
    <t>2021-07-23T12:25:12</t>
  </si>
  <si>
    <t>3E274B49-20E0-4344-9AB8-E40953DA468A</t>
  </si>
  <si>
    <t>3E274B49-20E0-4344-9AB8-E40953DA468A@1000000000XX0.xml</t>
  </si>
  <si>
    <t>2021-07-23T12:21:07</t>
  </si>
  <si>
    <t>24D4909D-2431-6044-BCCB-563FE3C17FB2</t>
  </si>
  <si>
    <t>24D4909D-2431-6044-BCCB-563FE3C17FB2@1000000000XX0.xml</t>
  </si>
  <si>
    <t>NotaCredito</t>
  </si>
  <si>
    <t>2021-08-17T17:16:46</t>
  </si>
  <si>
    <t>NCDB</t>
  </si>
  <si>
    <t>07afccda-7591-41e9-ade7-a02f04d80974</t>
  </si>
  <si>
    <t>G02 - Devoluciones, descuentos o bonificaciones</t>
  </si>
  <si>
    <t>07AFCCDA-7591-41E9-ADE7-A02F04D80974@1000000000XX0.xml</t>
  </si>
  <si>
    <t>2021-07-23T12:33:03</t>
  </si>
  <si>
    <t>F60B390E-32C0-4530-A3CF-4C6292BB8D50</t>
  </si>
  <si>
    <t>F60B390E-32C0-4530-A3CF-4C6292BB8D50@1000000000XX0.xml</t>
  </si>
  <si>
    <t>2021-07-23T12:15:37</t>
  </si>
  <si>
    <t>BF45CD39-5FDE-4FB7-9D31-7893E99E5836</t>
  </si>
  <si>
    <t>BF45CD39-5FDE-4FB7-9D31-7893E99E5836@1000000000XX0.xml</t>
  </si>
  <si>
    <t>20/07/2021</t>
  </si>
  <si>
    <t>2021-07-20T10:49:40</t>
  </si>
  <si>
    <t>EC8B0A34-91F1-4CC0-A83E-31F55A49BB06</t>
  </si>
  <si>
    <t>EC8B0A34-91F1-4CC0-A83E-31F55A49BB06@1000000000XX0.xml</t>
  </si>
  <si>
    <t>2021-07-23T12:30:09</t>
  </si>
  <si>
    <t>2CB43393-4ED5-48D3-9BF0-AB98D75202A3</t>
  </si>
  <si>
    <t>2CB43393-4ED5-48D3-9BF0-AB98D75202A3@1000000000XX0.xml</t>
  </si>
  <si>
    <t>2021-07-23T12:27:50</t>
  </si>
  <si>
    <t>2E2768DB-DB98-8E48-BB35-6C4D07B29593</t>
  </si>
  <si>
    <t>2E2768DB-DB98-8E48-BB35-6C4D07B29593@1000000000XX0.xml</t>
  </si>
  <si>
    <t>2021-07-23T12:29:17</t>
  </si>
  <si>
    <t>D3005F96-BB60-4FF1-863D-58929D61242F</t>
  </si>
  <si>
    <t>D3005F96-BB60-4FF1-863D-58929D61242F@1000000000XX0.xml</t>
  </si>
  <si>
    <t>2021-07-23T12:17:14</t>
  </si>
  <si>
    <t>E719EBDD-7F38-47F9-99CC-B8564CF7B804</t>
  </si>
  <si>
    <t>E719EBDD-7F38-47F9-99CC-B8564CF7B804@1000000000XX0.xml</t>
  </si>
  <si>
    <t>2021-07-23T12:31:50</t>
  </si>
  <si>
    <t>7652CBD2-21E5-4C4F-BF92-67E8AD736877</t>
  </si>
  <si>
    <t>7652CBD2-21E5-4C4F-BF92-67E8AD736877@1000000000XX0.xml</t>
  </si>
  <si>
    <t>2021-07-23T12:34:01</t>
  </si>
  <si>
    <t>5330B23E-961F-4AB2-96CE-2866584C8820</t>
  </si>
  <si>
    <t>5330B23E-961F-4AB2-96CE-2866584C8820@1000000000XX0.xml</t>
  </si>
  <si>
    <t>30/07/2021</t>
  </si>
  <si>
    <t>2021-07-30T12:51:57</t>
  </si>
  <si>
    <t>002C3BCE-CAE1-4DB0-91AA-E59BD981BF1D</t>
  </si>
  <si>
    <t>002C3BCE-CAE1-4DB0-91AA-E59BD981BF1D@1000000000XX0.xml</t>
  </si>
  <si>
    <t>2021-07-30T12:51:05</t>
  </si>
  <si>
    <t>008055dc-4c9f-4652-91e9-a6e9e6abcc8d</t>
  </si>
  <si>
    <t>008055DC-4C9F-4652-91E9-A6E9E6ABCC8D@1000000000XX0.xml</t>
  </si>
  <si>
    <t>2021-07-30T13:08:16</t>
  </si>
  <si>
    <t>5F183BCA-C699-4190-97AC-D1FB39CF69EB</t>
  </si>
  <si>
    <t>5F183BCA-C699-4190-97AC-D1FB39CF69EB@1000000000XX0.xml</t>
  </si>
  <si>
    <t>2021-07-30T13:02:11</t>
  </si>
  <si>
    <t>DC5B9915-AFBD-4A19-897E-44F286D568A2</t>
  </si>
  <si>
    <t>DC5B9915-AFBD-4A19-897E-44F286D568A2@1000000000XX0.xml</t>
  </si>
  <si>
    <t>2021-07-30T12:27:45</t>
  </si>
  <si>
    <t>E43035D7-731C-4ABC-A089-D76E598B5728</t>
  </si>
  <si>
    <t>E43035D7-731C-4ABC-A089-D76E598B5728@1000000000XX0.xml</t>
  </si>
  <si>
    <t>2021-07-30T12:48:03</t>
  </si>
  <si>
    <t>E3D6F0F8-E164-46E3-A50D-DD97C13F595B</t>
  </si>
  <si>
    <t>E3D6F0F8-E164-46E3-A50D-DD97C13F595B@1000000000XX0.xml</t>
  </si>
  <si>
    <t>2021-07-30T13:00:38</t>
  </si>
  <si>
    <t>094BEAED-DDA9-48CD-B962-9F0644EF7235</t>
  </si>
  <si>
    <t>094BEAED-DDA9-48CD-B962-9F0644EF7235@1000000000XX0.xml</t>
  </si>
  <si>
    <t>10/08/2021</t>
  </si>
  <si>
    <t>2021-08-10T17:25:24</t>
  </si>
  <si>
    <t>NCDAB</t>
  </si>
  <si>
    <t>DE60B927-1ABF-4FB1-9F81-4330565B4E11</t>
  </si>
  <si>
    <t>DE60B927-1ABF-4FB1-9F81-4330565B4E11@1000000000XX0.xml</t>
  </si>
  <si>
    <t>2021-07-30T12:29:50</t>
  </si>
  <si>
    <t>EE43DCCD-DA7E-4D55-8B64-0CCE2CF540AB</t>
  </si>
  <si>
    <t>EE43DCCD-DA7E-4D55-8B64-0CCE2CF540AB@1000000000XX0.xml</t>
  </si>
  <si>
    <t>2021-07-30T13:09:25</t>
  </si>
  <si>
    <t>22E1B341-9D09-4756-8385-367390EE9A8B</t>
  </si>
  <si>
    <t>22E1B341-9D09-4756-8385-367390EE9A8B@1000000000XX0.xml</t>
  </si>
  <si>
    <t>2021-07-30T12:54:42</t>
  </si>
  <si>
    <t>BFB018C1-E30E-475C-9FEC-B246E49BDFE6</t>
  </si>
  <si>
    <t>BFB018C1-E30E-475C-9FEC-B246E49BDFE6@1000000000XX0.xml</t>
  </si>
  <si>
    <t>2021-07-30T12:49:46</t>
  </si>
  <si>
    <t>00E221B9-50FD-4B89-ABA2-0807BDBC7B84</t>
  </si>
  <si>
    <t>00E221B9-50FD-4B89-ABA2-0807BDBC7B84@1000000000XX0.xml</t>
  </si>
  <si>
    <t>2021-07-30T12:53:28</t>
  </si>
  <si>
    <t>E0D99933-2A43-44A3-9109-876125301E20</t>
  </si>
  <si>
    <t>E0D99933-2A43-44A3-9109-876125301E20@1000000000XX0.xml</t>
  </si>
  <si>
    <t>2021-07-30T13:05:41</t>
  </si>
  <si>
    <t>979bbba1-fc5f-4385-9e41-10dcaf7a322b</t>
  </si>
  <si>
    <t>979BBBA1-FC5F-4385-9E41-10DCAF7A322B@1000000000XX0.xml</t>
  </si>
  <si>
    <t>2021-07-30T13:06:27</t>
  </si>
  <si>
    <t>8fa44ca5-62b3-401a-8fc6-d528a001c6b2</t>
  </si>
  <si>
    <t>8FA44CA5-62B3-401A-8FC6-D528A001C6B2@1000000000XX0.xml</t>
  </si>
  <si>
    <t>2021-07-30T13:03:30</t>
  </si>
  <si>
    <t>4D57AD2A-C793-4766-B662-FA2B1D9D1CE7</t>
  </si>
  <si>
    <t>4D57AD2A-C793-4766-B662-FA2B1D9D1CE7@1000000000XX0.xml</t>
  </si>
  <si>
    <t>2021-07-30T13:10:47</t>
  </si>
  <si>
    <t>72334A44-0408-4215-8871-B8519C8A45CB</t>
  </si>
  <si>
    <t>72334A44-0408-4215-8871-B8519C8A45CB@1000000000XX0.xml</t>
  </si>
  <si>
    <t>2021-07-30T13:11:40</t>
  </si>
  <si>
    <t>9EE53562-49F6-7043-B532-4993783B2246</t>
  </si>
  <si>
    <t xml:space="preserve">Cliente c </t>
  </si>
  <si>
    <t>9EE53562-49F6-7043-B532-4993783B2246@1000000000XX0.xml</t>
  </si>
  <si>
    <t>2021-08-17T17:00:58</t>
  </si>
  <si>
    <t>3FF45198-ECFF-485E-930E-39AD350AE3E7</t>
  </si>
  <si>
    <t>3FF45198-ECFF-485E-930E-39AD350AE3E7@1000000000XX0.xml</t>
  </si>
  <si>
    <t>03/08/2021</t>
  </si>
  <si>
    <t>2021-08-03T10:37:07</t>
  </si>
  <si>
    <t>D2960CF2-6C80-2746-910E-9B559ABD4FE1</t>
  </si>
  <si>
    <t>D2960CF2-6C80-2746-910E-9B559ABD4FE1@1000000000XX0.xml</t>
  </si>
  <si>
    <t>07/09/2021</t>
  </si>
  <si>
    <t>2021-09-07T16:16:22</t>
  </si>
  <si>
    <t>48262434-5169-4B1D-AF9C-9D1F5F710734</t>
  </si>
  <si>
    <t>48262434-5169-4B1D-AF9C-9D1F5F710734@1000000000XX0.xml</t>
  </si>
  <si>
    <t>2021-07-30T12:58:00</t>
  </si>
  <si>
    <t>6026783E-9E71-43B7-B940-42F542450230</t>
  </si>
  <si>
    <t>6026783E-9E71-43B7-B940-42F542450230@1000000000XX0.xml</t>
  </si>
  <si>
    <t>2021-07-30T13:20:12</t>
  </si>
  <si>
    <t>79E3C47C-506C-48D2-BDD2-1AF926F2C028</t>
  </si>
  <si>
    <t>79E3C47C-506C-48D2-BDD2-1AF926F2C028@1000000000XX0.xml</t>
  </si>
  <si>
    <t>2021-08-03T10:34:21</t>
  </si>
  <si>
    <t>80D5B8A4-D469-42A9-A365-60B231B242FA</t>
  </si>
  <si>
    <t>80D5B8A4-D469-42A9-A365-60B231B242FA@1000000000XX0.xml</t>
  </si>
  <si>
    <t>2021-08-17T17:07:28</t>
  </si>
  <si>
    <t>EDCB85FD-9145-41A2-9D88-4E708727D6AA</t>
  </si>
  <si>
    <t>EDCB85FD-9145-41A2-9D88-4E708727D6AA@1000000000XX0.xml</t>
  </si>
  <si>
    <t>2021-07-30T13:04:36</t>
  </si>
  <si>
    <t>CF3AE78D-D36B-400B-84E5-90318FBF878C</t>
  </si>
  <si>
    <t>CF3AE78D-D36B-400B-84E5-90318FBF878C@1000000000XX0.xml</t>
  </si>
  <si>
    <t>06/08/2021</t>
  </si>
  <si>
    <t>2021-08-06T10:08:21</t>
  </si>
  <si>
    <t>CCE495D9-5466-4438-802D-C587A319BAB4</t>
  </si>
  <si>
    <t>CCE495D9-5466-4438-802D-C587A319BAB4@1000000000XX0.xml</t>
  </si>
  <si>
    <t>Ig   92</t>
  </si>
  <si>
    <t>22/09/2021</t>
  </si>
  <si>
    <t>2021-08-17T16:59:37</t>
  </si>
  <si>
    <t>C429D612-1E77-4D47-ACC0-AF5966F23750</t>
  </si>
  <si>
    <t>C429D612-1E77-4D47-ACC0-AF5966F23750@1000000000XX0.xml</t>
  </si>
  <si>
    <t>2021-08-06T10:04:21</t>
  </si>
  <si>
    <t>102A3995-97B1-E140-94BF-587E72360AF8</t>
  </si>
  <si>
    <t>102A3995-97B1-E140-94BF-587E72360AF8@1000000000XX0.xml</t>
  </si>
  <si>
    <t>2021-08-06T10:12:55</t>
  </si>
  <si>
    <t>BDD87471-2142-444D-B23E-BE2F1C32C586</t>
  </si>
  <si>
    <t>BDD87471-2142-444D-B23E-BE2F1C32C586@1000000000XX0.xml</t>
  </si>
  <si>
    <t>2021-08-03T10:33:48</t>
  </si>
  <si>
    <t>E7CEC02D-8C1B-7246-9DF7-5AEA7A99E806</t>
  </si>
  <si>
    <t>E7CEC02D-8C1B-7246-9DF7-5AEA7A99E806@1000000000XX0.xml</t>
  </si>
  <si>
    <t>2021-08-06T10:03:16</t>
  </si>
  <si>
    <t>BF8A28AA-5EB3-4425-ACDE-9C884D3B5240</t>
  </si>
  <si>
    <t>BF8A28AA-5EB3-4425-ACDE-9C884D3B5240@1000000000XX0.xml</t>
  </si>
  <si>
    <t>2021-08-06T10:06:36</t>
  </si>
  <si>
    <t>A71989DB-B94A-41EE-84AB-E89DBBDD4FF4</t>
  </si>
  <si>
    <t>A71989DB-B94A-41EE-84AB-E89DBBDD4FF4@1000000000XX0.xml</t>
  </si>
  <si>
    <t>31/08/2021</t>
  </si>
  <si>
    <t>2021-08-31T16:08:49</t>
  </si>
  <si>
    <t>NCB</t>
  </si>
  <si>
    <t>805CDF65-FD14-42CB-91F2-6CA285AE7202</t>
  </si>
  <si>
    <t>805CDF65-FD14-42CB-91F2-6CA285AE7202@1000000000XX0.xml</t>
  </si>
  <si>
    <t>2021-08-06T10:07:21</t>
  </si>
  <si>
    <t>7E1EBA9E-6E60-4975-BFE1-3F0720C33878</t>
  </si>
  <si>
    <t>7E1EBA9E-6E60-4975-BFE1-3F0720C33878@1000000000XX0.xml</t>
  </si>
  <si>
    <t>2021-08-03T10:37:36</t>
  </si>
  <si>
    <t>3D18D2C6-8C96-4D3C-8B2E-D39C01CFC7FC</t>
  </si>
  <si>
    <t>3D18D2C6-8C96-4D3C-8B2E-D39C01CFC7FC@1000000000XX0.xml</t>
  </si>
  <si>
    <t>24/08/2021</t>
  </si>
  <si>
    <t>2021-08-24T15:33:24</t>
  </si>
  <si>
    <t>DF3A813D-0704-43F7-A0FE-E51F733B220B</t>
  </si>
  <si>
    <t>DF3A813D-0704-43F7-A0FE-E51F733B220B@1000000000XX0.xml</t>
  </si>
  <si>
    <t>2021-08-06T10:00:09</t>
  </si>
  <si>
    <t>B349F18E-2929-4837-8573-B4A61F7A1305</t>
  </si>
  <si>
    <t>B349F18E-2929-4837-8573-B4A61F7A1305@1000000000XX0.xml</t>
  </si>
  <si>
    <t>2021-08-06T10:01:11</t>
  </si>
  <si>
    <t>D7041826-4488-439D-BFFA-68CCDCC79260</t>
  </si>
  <si>
    <t>D7041826-4488-439D-BFFA-68CCDCC79260@1000000000XX0.xml</t>
  </si>
  <si>
    <t>2021-08-03T10:34:53</t>
  </si>
  <si>
    <t>0B99D6E9-D0B7-44F8-B132-701F1F471E16</t>
  </si>
  <si>
    <t>0B99D6E9-D0B7-44F8-B132-701F1F471E16@1000000000XX0.xml</t>
  </si>
  <si>
    <t>2021-08-06T10:10:19</t>
  </si>
  <si>
    <t>FD0E7A32-B89C-4E8B-9C13-9C0AA6BFCB8D</t>
  </si>
  <si>
    <t>FD0E7A32-B89C-4E8B-9C13-9C0AA6BFCB8D@1000000000XX0.xml</t>
  </si>
  <si>
    <t>2021-08-06T10:11:10</t>
  </si>
  <si>
    <t>bf58e5a2-4b47-44b0-b7a8-5afeebc3846e</t>
  </si>
  <si>
    <t>BF58E5A2-4B47-44B0-B7A8-5AFEEBC3846E@1000000000XX0.xml</t>
  </si>
  <si>
    <t>2021-08-03T10:36:26</t>
  </si>
  <si>
    <t>5F491D47-F0A5-4238-838B-B0C839EE94AE</t>
  </si>
  <si>
    <t>5F491D47-F0A5-4238-838B-B0C839EE94AE@1000000000XX0.xml</t>
  </si>
  <si>
    <t>2021-09-07T15:36:42</t>
  </si>
  <si>
    <t>F4A67546-28AC-449E-92CF-9453C942BE2F</t>
  </si>
  <si>
    <t>F4A67546-28AC-449E-92CF-9453C942BE2F@1000000000XX0.xml</t>
  </si>
  <si>
    <t>2021-08-06T10:02:17</t>
  </si>
  <si>
    <t>1997ec24-50c2-4d8b-be14-650376fc49e8</t>
  </si>
  <si>
    <t>1997EC24-50C2-4D8B-BE14-650376FC49E8@1000000000XX0.xml</t>
  </si>
  <si>
    <t>2021-08-03T10:38:11</t>
  </si>
  <si>
    <t>D581AE9B-7CD4-4718-BCBC-294DE2E73037</t>
  </si>
  <si>
    <t>D581AE9B-7CD4-4718-BCBC-294DE2E73037@1000000000XX0.xml</t>
  </si>
  <si>
    <t>29/09/2021</t>
  </si>
  <si>
    <t>2021-09-29T12:21:21</t>
  </si>
  <si>
    <t>34761c45-f0bf-43ae-b3eb-d13a5488a0fb</t>
  </si>
  <si>
    <t>34761C45-F0BF-43AE-B3EB-D13A5488A0FB@1000000000XX0.xml</t>
  </si>
  <si>
    <t>2021-08-03T10:35:56</t>
  </si>
  <si>
    <t>6A09A4C4-B43E-484D-914B-23D89445F6CF</t>
  </si>
  <si>
    <t>6A09A4C4-B43E-484D-914B-23D89445F6CF@1000000000XX0.xml</t>
  </si>
  <si>
    <t>2021-08-24T15:32:10</t>
  </si>
  <si>
    <t>0C12CD8A-A967-499F-A496-76C4E74709A4</t>
  </si>
  <si>
    <t>0C12CD8A-A967-499F-A496-76C4E74709A4@1000000000XX0.xml</t>
  </si>
  <si>
    <t>13/08/2021</t>
  </si>
  <si>
    <t>2021-08-13T11:36:21</t>
  </si>
  <si>
    <t>FBEAC141-B1B6-4B49-B103-AAB2ABCA8171</t>
  </si>
  <si>
    <t>FBEAC141-B1B6-4B49-B103-AAB2ABCA8171@1000000000XX0.xml</t>
  </si>
  <si>
    <t>2021-08-13T11:35:39</t>
  </si>
  <si>
    <t>56AC97DC-C5DC-46CE-ACFD-900FE2AE98D8</t>
  </si>
  <si>
    <t>56AC97DC-C5DC-46CE-ACFD-900FE2AE98D8@1000000000XX0.xml</t>
  </si>
  <si>
    <t>2021-08-13T11:26:03</t>
  </si>
  <si>
    <t>f42f0abf-8a91-4bf1-aebc-e8362bbb183e</t>
  </si>
  <si>
    <t>F42F0ABF-8A91-4BF1-AEBC-E8362BBB183E@1000000000XX0.xml</t>
  </si>
  <si>
    <t>2021-08-13T11:25:15</t>
  </si>
  <si>
    <t>1CE13580-3E99-4936-AFB5-BE66726E79F9</t>
  </si>
  <si>
    <t>1CE13580-3E99-4936-AFB5-BE66726E79F9@1000000000XX0.xml</t>
  </si>
  <si>
    <t>2021-08-13T11:22:22</t>
  </si>
  <si>
    <t>EB151F99-8AE0-4982-B94A-C24C2C33C1A6</t>
  </si>
  <si>
    <t>EB151F99-8AE0-4982-B94A-C24C2C33C1A6@1000000000XX0.xml</t>
  </si>
  <si>
    <t>2021-08-13T11:29:31</t>
  </si>
  <si>
    <t>E9B63018-ACC0-3E40-B5DF-9FE103A5B461</t>
  </si>
  <si>
    <t>E9B63018-ACC0-3E40-B5DF-9FE103A5B461@1000000000XX0.xml</t>
  </si>
  <si>
    <t>2021-08-13T11:12:18</t>
  </si>
  <si>
    <t>265B790A-55C1-4655-B991-B866902C4176</t>
  </si>
  <si>
    <t>265B790A-55C1-4655-B991-B866902C4176@1000000000XX0.xml</t>
  </si>
  <si>
    <t>2021-08-13T11:13:09</t>
  </si>
  <si>
    <t>BC6F5B86-DC1A-4318-B36A-AC4EE246BB73</t>
  </si>
  <si>
    <t>BC6F5B86-DC1A-4318-B36A-AC4EE246BB73@1000000000XX0.xml</t>
  </si>
  <si>
    <t>2021-08-13T11:33:24</t>
  </si>
  <si>
    <t>8FF63933-44FF-449C-BB8B-24490B874CDC</t>
  </si>
  <si>
    <t>8FF63933-44FF-449C-BB8B-24490B874CDC@1000000000XX0.xml</t>
  </si>
  <si>
    <t>11/08/2021</t>
  </si>
  <si>
    <t>2021-08-11T17:05:36</t>
  </si>
  <si>
    <t>C6824085-A422-45E5-A42C-5E6C17931C08</t>
  </si>
  <si>
    <t>C6824085-A422-45E5-A42C-5E6C17931C08@1000000000XX0.xml</t>
  </si>
  <si>
    <t>2021-08-13T11:28:19</t>
  </si>
  <si>
    <t>00B73985-F54D-43DA-84B2-1436A2DCA5FB</t>
  </si>
  <si>
    <t>00B73985-F54D-43DA-84B2-1436A2DCA5FB@1000000000XX0.xml</t>
  </si>
  <si>
    <t>2021-08-13T11:34:06</t>
  </si>
  <si>
    <t>D69CF842-3025-4AAC-82A3-B142AF62FF61</t>
  </si>
  <si>
    <t>D69CF842-3025-4AAC-82A3-B142AF62FF61@1000000000XX0.xml</t>
  </si>
  <si>
    <t>2021-08-13T11:16:39</t>
  </si>
  <si>
    <t>152282a9-26e1-4d8f-bbd9-bbc568bdeea0</t>
  </si>
  <si>
    <t>152282A9-26E1-4D8F-BBD9-BBC568BDEEA0@1000000000XX0.xml</t>
  </si>
  <si>
    <t>2021-08-13T11:23:09</t>
  </si>
  <si>
    <t>5F07E320-7CE7-4433-ACC8-90282CE727E3</t>
  </si>
  <si>
    <t>5F07E320-7CE7-4433-ACC8-90282CE727E3@1000000000XX0.xml</t>
  </si>
  <si>
    <t>2021-08-13T11:15:40</t>
  </si>
  <si>
    <t>349EDF28-4730-403E-AE3D-48110536A87F</t>
  </si>
  <si>
    <t>349EDF28-4730-403E-AE3D-48110536A87F@1000000000XX0.xml</t>
  </si>
  <si>
    <t>2021-08-06T10:12:14</t>
  </si>
  <si>
    <t>08AAAC86-CD7C-3043-9118-97174A6042A6</t>
  </si>
  <si>
    <t>08AAAC86-CD7C-3043-9118-97174A6042A6@1000000000XX0.xml</t>
  </si>
  <si>
    <t>2021-08-13T11:19:34</t>
  </si>
  <si>
    <t>9a23bf77-85a0-44fe-8c87-e48e86d6e225</t>
  </si>
  <si>
    <t>9A23BF77-85A0-44FE-8C87-E48E86D6E225@1000000000XX0.xml</t>
  </si>
  <si>
    <t>2021-08-13T11:20:30</t>
  </si>
  <si>
    <t>74E1F60D-D0A8-4F81-B4B4-BB1FF355E6A1</t>
  </si>
  <si>
    <t>74E1F60D-D0A8-4F81-B4B4-BB1FF355E6A1@1000000000XX0.xml</t>
  </si>
  <si>
    <t>2021-08-17T13:36:46</t>
  </si>
  <si>
    <t>8225CCC3-ACC5-429F-8A63-4D53A9DF7617</t>
  </si>
  <si>
    <t>8225CCC3-ACC5-429F-8A63-4D53A9DF7617@1000000000XX0.xml</t>
  </si>
  <si>
    <t>20/08/2021</t>
  </si>
  <si>
    <t>2021-08-20T14:48:52</t>
  </si>
  <si>
    <t>3103A584-3495-47ED-B21E-0C50B88CA0DA</t>
  </si>
  <si>
    <t>3103A584-3495-47ED-B21E-0C50B88CA0DA@1000000000XX0.xml</t>
  </si>
  <si>
    <t>2021-08-20T14:47:50</t>
  </si>
  <si>
    <t>3923F9C6-43A6-6544-BFF0-D4DDD8691514</t>
  </si>
  <si>
    <t>3923F9C6-43A6-6544-BFF0-D4DDD8691514@1000000000XX0.xml</t>
  </si>
  <si>
    <t>2021-08-20T14:44:52</t>
  </si>
  <si>
    <t>73C12EC9-6B04-4B2A-909D-08E8E0C77B8B</t>
  </si>
  <si>
    <t>73C12EC9-6B04-4B2A-909D-08E8E0C77B8B@1000000000XX0.xml</t>
  </si>
  <si>
    <t>2021-08-20T14:45:40</t>
  </si>
  <si>
    <t>3B134853-F484-4F6D-94D5-51CDCECC30EB</t>
  </si>
  <si>
    <t>3B134853-F484-4F6D-94D5-51CDCECC30EB@1000000000XX0.xml</t>
  </si>
  <si>
    <t>2021-08-20T15:03:09</t>
  </si>
  <si>
    <t>1A4FA75E-33C5-4F81-8B1E-85A647801DAB</t>
  </si>
  <si>
    <t>1A4FA75E-33C5-4F81-8B1E-85A647801DAB@1000000000XX0.xml</t>
  </si>
  <si>
    <t>2021-08-20T15:00:07</t>
  </si>
  <si>
    <t>007ADD3C-15CE-4949-8CFC-1023DAFDBF9D</t>
  </si>
  <si>
    <t>007ADD3C-15CE-4949-8CFC-1023DAFDBF9D@1000000000XX0.xml</t>
  </si>
  <si>
    <t>14/09/2021</t>
  </si>
  <si>
    <t>2021-09-14T13:04:34</t>
  </si>
  <si>
    <t>65D23F53-4D89-418C-BCA7-1199BA5CFAD0</t>
  </si>
  <si>
    <t>65D23F53-4D89-418C-BCA7-1199BA5CFAD0@1000000000XX0.xml</t>
  </si>
  <si>
    <t>2021-08-20T15:01:15</t>
  </si>
  <si>
    <t>01376F78-9E85-4EE9-B1A1-E69E09532677</t>
  </si>
  <si>
    <t>01376F78-9E85-4EE9-B1A1-E69E09532677@1000000000XX0.xml</t>
  </si>
  <si>
    <t>2021-09-14T13:00:42</t>
  </si>
  <si>
    <t>D5A595A7-6087-4A38-8DBD-A0AD55CB1AC0</t>
  </si>
  <si>
    <t>D5A595A7-6087-4A38-8DBD-A0AD55CB1AC0@1000000000XX0.xml</t>
  </si>
  <si>
    <t>2021-08-20T14:54:06</t>
  </si>
  <si>
    <t>AB9C7645-48B0-4F50-9CF9-7FDEDD7C2F60</t>
  </si>
  <si>
    <t>AB9C7645-48B0-4F50-9CF9-7FDEDD7C2F60@1000000000XX0.xml</t>
  </si>
  <si>
    <t>2021-08-20T14:54:58</t>
  </si>
  <si>
    <t>70EEC71B-D0AF-4249-A1B2-52EB6789C4E4</t>
  </si>
  <si>
    <t>70EEC71B-D0AF-4249-A1B2-52EB6789C4E4@1000000000XX0.xml</t>
  </si>
  <si>
    <t>2021-08-24T09:33:19</t>
  </si>
  <si>
    <t>D317677C-405B-4393-99FE-1FDC1EC920F9</t>
  </si>
  <si>
    <t>D317677C-405B-4393-99FE-1FDC1EC920F9@1000000000XX0.xml</t>
  </si>
  <si>
    <t>2021-09-07T16:19:04</t>
  </si>
  <si>
    <t>223c384f-ebef-4a04-8c86-bcdaf5ddb94c</t>
  </si>
  <si>
    <t>223C384F-EBEF-4A04-8C86-BCDAF5DDB94C@1000000000XX0.xml</t>
  </si>
  <si>
    <t>2021-08-20T14:56:58</t>
  </si>
  <si>
    <t>66D1F032-A261-4103-AB75-EA5B60D72D2A</t>
  </si>
  <si>
    <t>66D1F032-A261-4103-AB75-EA5B60D72D2A@1000000000XX0.xml</t>
  </si>
  <si>
    <t>2021-08-20T14:50:59</t>
  </si>
  <si>
    <t>DE3AE258-52C3-4F5D-9444-DE378143CCAF</t>
  </si>
  <si>
    <t>DE3AE258-52C3-4F5D-9444-DE378143CCAF@1000000000XX0.xml</t>
  </si>
  <si>
    <t>2021-08-20T14:52:04</t>
  </si>
  <si>
    <t>5B1FAC05-508F-4352-986F-9BF8D380560C</t>
  </si>
  <si>
    <t xml:space="preserve">Cliente d </t>
  </si>
  <si>
    <t>5B1FAC05-508F-4352-986F-9BF8D380560C@1000000000XX0.xml</t>
  </si>
  <si>
    <t>2021-08-20T15:04:01</t>
  </si>
  <si>
    <t>5D13C3E6-136D-4530-944E-FC5C6C0A6635</t>
  </si>
  <si>
    <t>5D13C3E6-136D-4530-944E-FC5C6C0A6635@1000000000XX0.xml</t>
  </si>
  <si>
    <t>2021-08-20T14:42:17</t>
  </si>
  <si>
    <t>5464420F-F90C-4D3A-9DBB-80604F148D1A</t>
  </si>
  <si>
    <t>5464420F-F90C-4D3A-9DBB-80604F148D1A@1000000000XX0.xml</t>
  </si>
  <si>
    <t>2021-08-20T14:34:02</t>
  </si>
  <si>
    <t>7BDE3B2B-934F-4096-B739-1B9FDEFBA72F</t>
  </si>
  <si>
    <t>7BDE3B2B-934F-4096-B739-1B9FDEFBA72F@1000000000XX0.xml</t>
  </si>
  <si>
    <t>30/08/2021</t>
  </si>
  <si>
    <t>2021-08-30T13:59:30</t>
  </si>
  <si>
    <t>DDA67F28-0E2B-FA45-955A-9789369DCAAA</t>
  </si>
  <si>
    <t>DDA67F28-0E2B-FA45-955A-9789369DCAAA@1000000000XX0.xml</t>
  </si>
  <si>
    <t>2021-08-20T14:58:30</t>
  </si>
  <si>
    <t>8E13B0F2-39D8-4BDF-BCAB-EAF1D0D083F3</t>
  </si>
  <si>
    <t>8E13B0F2-39D8-4BDF-BCAB-EAF1D0D083F3@1000000000XX0.xml</t>
  </si>
  <si>
    <t>2021-09-07T16:08:53</t>
  </si>
  <si>
    <t>60EDC410-C3E1-4B6F-8491-EA916E041F85</t>
  </si>
  <si>
    <t>60EDC410-C3E1-4B6F-8491-EA916E041F85@1000000000XX0.xml</t>
  </si>
  <si>
    <t>30/09/2021</t>
  </si>
  <si>
    <t>2021-09-30T19:07:24</t>
  </si>
  <si>
    <t>78D13FDA-7CAB-4744-9E53-56D706ECC320</t>
  </si>
  <si>
    <t>78D13FDA-7CAB-4744-9E53-56D706ECC320@1000000000XX0.xml</t>
  </si>
  <si>
    <t>2021-09-30T19:08:56</t>
  </si>
  <si>
    <t>3D1612F3-F933-4B90-A971-D85B73230EDA</t>
  </si>
  <si>
    <t>3D1612F3-F933-4B90-A971-D85B73230EDA@1000000000XX0.xml</t>
  </si>
  <si>
    <t>26/08/2021</t>
  </si>
  <si>
    <t>2021-08-26T10:16:43</t>
  </si>
  <si>
    <t>F04D0EF9-CEF5-4BDE-9AB7-17AA3DB3746B</t>
  </si>
  <si>
    <t>F04D0EF9-CEF5-4BDE-9AB7-17AA3DB3746B@1000000000XX0.xml</t>
  </si>
  <si>
    <t>Ig  133</t>
  </si>
  <si>
    <t>27/08/2021</t>
  </si>
  <si>
    <t>2021-08-27T11:19:13</t>
  </si>
  <si>
    <t>77A51123-24B3-41DE-A6EB-FD1E3C91752D</t>
  </si>
  <si>
    <t>77A51123-24B3-41DE-A6EB-FD1E3C91752D@1000000000XX0.xml</t>
  </si>
  <si>
    <t>2021-09-21T11:45:06</t>
  </si>
  <si>
    <t>4F996CCB-316B-4946-9C2C-9766BCEE967B</t>
  </si>
  <si>
    <t>4F996CCB-316B-4946-9C2C-9766BCEE967B@1000000000XX0.xml</t>
  </si>
  <si>
    <t>2021-08-27T11:25:54</t>
  </si>
  <si>
    <t>b56042f5-85fb-46c9-955b-f7f6237d5ec6</t>
  </si>
  <si>
    <t>B56042F5-85FB-46C9-955B-F7F6237D5EC6@1000000000XX0.xml</t>
  </si>
  <si>
    <t>2021-09-14T13:18:17</t>
  </si>
  <si>
    <t>E575A767-B27E-4A93-9752-7D1B8CC3377E</t>
  </si>
  <si>
    <t>E575A767-B27E-4A93-9752-7D1B8CC3377E@1000000000XX0.xml</t>
  </si>
  <si>
    <t>2021-08-27T12:05:41</t>
  </si>
  <si>
    <t>59D53D63-F48A-E94D-AA44-BCF87014196F</t>
  </si>
  <si>
    <t>59D53D63-F48A-E94D-AA44-BCF87014196F@1000000000XX0.xml</t>
  </si>
  <si>
    <t>2021-08-27T12:06:38</t>
  </si>
  <si>
    <t>6A91369A-6FBD-B742-BF42-BF2EDE720B6B</t>
  </si>
  <si>
    <t>Cliente e</t>
  </si>
  <si>
    <t>6A91369A-6FBD-B742-BF42-BF2EDE720B6B@1000000000XX0.xml</t>
  </si>
  <si>
    <t>2021-08-27T11:40:50</t>
  </si>
  <si>
    <t>1fc6cadf-cf8c-40f6-bcb1-3c77cd0eb5b6</t>
  </si>
  <si>
    <t>1FC6CADF-CF8C-40F6-BCB1-3C77CD0EB5B6@1000000000XX0.xml</t>
  </si>
  <si>
    <t>2021-08-27T11:38:14</t>
  </si>
  <si>
    <t>96E5A2FD-1358-4002-8AE5-0E0CE7FE883C</t>
  </si>
  <si>
    <t>96E5A2FD-1358-4002-8AE5-0E0CE7FE883C@1000000000XX0.xml</t>
  </si>
  <si>
    <t>2021-08-27T12:04:22</t>
  </si>
  <si>
    <t>99310962-6ECD-4DDC-8012-DD06CC768514</t>
  </si>
  <si>
    <t>99310962-6ECD-4DDC-8012-DD06CC768514@1000000000XX0.xml</t>
  </si>
  <si>
    <t>2021-08-27T11:27:56</t>
  </si>
  <si>
    <t>55F097A3-29D2-4A89-92FA-52E0DBF3F9B6</t>
  </si>
  <si>
    <t>55F097A3-29D2-4A89-92FA-52E0DBF3F9B6@1000000000XX0.xml</t>
  </si>
  <si>
    <t>2021-09-14T12:54:54</t>
  </si>
  <si>
    <t>1140CB32-DEC4-463E-B4DC-4C15A70A3074</t>
  </si>
  <si>
    <t>1140CB32-DEC4-463E-B4DC-4C15A70A3074@1000000000XX0.xml</t>
  </si>
  <si>
    <t>2021-08-27T11:23:58</t>
  </si>
  <si>
    <t>2C1418B4-6B88-4782-8C82-4160DDB13C59</t>
  </si>
  <si>
    <t>2C1418B4-6B88-4782-8C82-4160DDB13C59@1000000000XX0.xml</t>
  </si>
  <si>
    <t>2021-08-27T11:29:38</t>
  </si>
  <si>
    <t>93B8D1FE-A3FB-4758-B58D-7F6898B18F66</t>
  </si>
  <si>
    <t>93B8D1FE-A3FB-4758-B58D-7F6898B18F66@1000000000XX0.xml</t>
  </si>
  <si>
    <t>2021-09-14T12:59:30</t>
  </si>
  <si>
    <t>5A603ECB-679D-40F4-A4DD-05F3891B39AC</t>
  </si>
  <si>
    <t>5A603ECB-679D-40F4-A4DD-05F3891B39AC@1000000000XX0.xml</t>
  </si>
  <si>
    <t>2021-08-27T11:25:19</t>
  </si>
  <si>
    <t>54FF2B10-7776-40B4-89A9-B3499F4C18A3</t>
  </si>
  <si>
    <t>54FF2B10-7776-40B4-89A9-B3499F4C18A3@1000000000XX0.xml</t>
  </si>
  <si>
    <t>2021-08-27T11:53:55</t>
  </si>
  <si>
    <t>9AAD4B6E-8AC1-4559-AFAB-56ADF9D88442</t>
  </si>
  <si>
    <t>9AAD4B6E-8AC1-4559-AFAB-56ADF9D88442@1000000000XX0.xml</t>
  </si>
  <si>
    <t>2021-08-27T11:59:28</t>
  </si>
  <si>
    <t>0FB09F6A-6B9F-4096-A4DF-8B8AB764E020</t>
  </si>
  <si>
    <t>0FB09F6A-6B9F-4096-A4DF-8B8AB764E020@1000000000XX0.xml</t>
  </si>
  <si>
    <t>Ig  140</t>
  </si>
  <si>
    <t>2021-08-27T12:02:57</t>
  </si>
  <si>
    <t>0E440361-8710-4760-BF03-6CE18E11FFA1</t>
  </si>
  <si>
    <t>0E440361-8710-4760-BF03-6CE18E11FFA1@1000000000XX0.xml</t>
  </si>
  <si>
    <t>2021-09-14T13:11:07</t>
  </si>
  <si>
    <t>84ee9126-4059-4a9b-8bc5-221ad80585f6</t>
  </si>
  <si>
    <t>84EE9126-4059-4A9B-8BC5-221AD80585F6@1000000000XX0.xml</t>
  </si>
  <si>
    <t>2021-08-27T11:58:19</t>
  </si>
  <si>
    <t>ED18853A-BBA5-446E-B54F-8CDED4664986</t>
  </si>
  <si>
    <t>ED18853A-BBA5-446E-B54F-8CDED4664986@1000000000XX0.xml</t>
  </si>
  <si>
    <t>2021-08-31T16:04:00</t>
  </si>
  <si>
    <t>E33DEBC6-8939-462D-807E-6ADB4F3393BA</t>
  </si>
  <si>
    <t>E33DEBC6-8939-462D-807E-6ADB4F3393BA@1000000000XX0.xml</t>
  </si>
  <si>
    <t>2021-08-27T14:07:15</t>
  </si>
  <si>
    <t>11c6e0e8-d812-442e-bcf6-a4107374e81a</t>
  </si>
  <si>
    <t>11C6E0E8-D812-442E-BCF6-A4107374E81A@1000000000XX0.xml</t>
  </si>
  <si>
    <t>2021-09-14T13:08:16</t>
  </si>
  <si>
    <t>1874B44F-5108-2D47-A134-FE99F8B352CA</t>
  </si>
  <si>
    <t>1874B44F-5108-2D47-A134-FE99F8B352CA@1000000000XX0.xml</t>
  </si>
  <si>
    <t>2021-08-27T12:01:37</t>
  </si>
  <si>
    <t>9C8CAE9D-969F-42F2-8A4C-0077253D8432</t>
  </si>
  <si>
    <t>9C8CAE9D-969F-42F2-8A4C-0077253D8432@1000000000XX0.xml</t>
  </si>
  <si>
    <t>2021-09-14T13:18:13</t>
  </si>
  <si>
    <t>F60A087B-714F-4F1F-A04A-947E02ABE7B0</t>
  </si>
  <si>
    <t>F60A087B-714F-4F1F-A04A-947E02ABE7B0@1000000000XX0.xml</t>
  </si>
  <si>
    <t>03/09/2021</t>
  </si>
  <si>
    <t>2021-09-03T12:08:47</t>
  </si>
  <si>
    <t>FB160215-F567-402F-8CDE-CB6C6517653E</t>
  </si>
  <si>
    <t>FB160215-F567-402F-8CDE-CB6C6517653E@1000000000XX0.xml</t>
  </si>
  <si>
    <t>2021-09-03T12:14:38</t>
  </si>
  <si>
    <t>A69FFA5C-EA17-431F-B6ED-9657822B2183</t>
  </si>
  <si>
    <t>A69FFA5C-EA17-431F-B6ED-9657822B2183@1000000000XX0.xml</t>
  </si>
  <si>
    <t>2021-09-03T12:15:34</t>
  </si>
  <si>
    <t>5B36EDCA-6340-4BFE-AB17-0BA5C16702D0</t>
  </si>
  <si>
    <t>5B36EDCA-6340-4BFE-AB17-0BA5C16702D0@1000000000XX0.xml</t>
  </si>
  <si>
    <t>2021-09-03T12:31:24</t>
  </si>
  <si>
    <t>F916CA51-212D-4A13-8A44-424282F51C8A</t>
  </si>
  <si>
    <t>F916CA51-212D-4A13-8A44-424282F51C8A@1000000000XX0.xml</t>
  </si>
  <si>
    <t>2021-09-03T12:06:20</t>
  </si>
  <si>
    <t>32077E8D-A8C2-4732-8FBA-29AE88D06394</t>
  </si>
  <si>
    <t>32077E8D-A8C2-4732-8FBA-29AE88D06394@1000000000XX0.xml</t>
  </si>
  <si>
    <t>2021-09-03T12:09:05</t>
  </si>
  <si>
    <t>14b7544c-b800-402d-857e-c887b2264539</t>
  </si>
  <si>
    <t>14B7544C-B800-402D-857E-C887B2264539@1000000000XX0.xml</t>
  </si>
  <si>
    <t>2021-09-03T12:22:46</t>
  </si>
  <si>
    <t>4DA98006-E1EF-402C-AAB1-2B522079BAF0</t>
  </si>
  <si>
    <t>4DA98006-E1EF-402C-AAB1-2B522079BAF0@1000000000XX0.xml</t>
  </si>
  <si>
    <t>2021-09-03T12:27:37</t>
  </si>
  <si>
    <t>A7E05049-87C0-4580-A3A5-ACB49E1B11C2</t>
  </si>
  <si>
    <t>A7E05049-87C0-4580-A3A5-ACB49E1B11C2@1000000000XX0.xml</t>
  </si>
  <si>
    <t xml:space="preserve"> BANAMEX 6337</t>
  </si>
  <si>
    <t>Importe neto</t>
  </si>
  <si>
    <t>IVA</t>
  </si>
  <si>
    <t>Ventas tasa 0%</t>
  </si>
  <si>
    <t>Ventas tasa 16%</t>
  </si>
  <si>
    <t>Ventas con descuento tasa 0%</t>
  </si>
  <si>
    <t>Ventas con descuento tasa 16%</t>
  </si>
  <si>
    <t>Suma de BX 6337</t>
  </si>
  <si>
    <t>Diferencia</t>
  </si>
  <si>
    <t>RELACION DE INGRESOS Cuenta Bancaria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</si>
</sst>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$#,##0.00;\-\$#,##0.00"/>
    <numFmt numFmtId="165" formatCode="[$-409]mmm\-yy;@"/>
    <numFmt numFmtId="166" formatCode="0.00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i/>
      <u/>
      <sz val="10"/>
      <name val="Arial Narrow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9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0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9" fillId="0" borderId="0"/>
    <xf numFmtId="0" fontId="22" fillId="0" borderId="0"/>
    <xf numFmtId="43" fontId="22" fillId="0" borderId="0" applyFont="0" applyFill="0" applyBorder="0" applyAlignment="0" applyProtection="0"/>
    <xf numFmtId="165" fontId="1" fillId="0" borderId="0"/>
    <xf numFmtId="0" fontId="16" fillId="0" borderId="0"/>
  </cellStyleXfs>
  <cellXfs count="15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2" borderId="0" xfId="0" applyNumberFormat="1" applyFill="1" applyAlignment="1">
      <alignment horizontal="center" vertical="center"/>
    </xf>
    <xf numFmtId="0" fontId="0" fillId="2" borderId="1" xfId="0" applyFill="1" applyBorder="1"/>
    <xf numFmtId="0" fontId="3" fillId="2" borderId="2" xfId="4" applyFont="1" applyFill="1" applyBorder="1"/>
    <xf numFmtId="0" fontId="4" fillId="2" borderId="2" xfId="4" applyFont="1" applyFill="1" applyBorder="1"/>
    <xf numFmtId="0" fontId="5" fillId="2" borderId="2" xfId="0" applyFont="1" applyFill="1" applyBorder="1"/>
    <xf numFmtId="0" fontId="6" fillId="2" borderId="3" xfId="5" applyFont="1" applyFill="1" applyBorder="1" applyAlignment="1">
      <alignment horizontal="center"/>
    </xf>
    <xf numFmtId="0" fontId="7" fillId="2" borderId="2" xfId="4" applyFont="1" applyFill="1" applyBorder="1"/>
    <xf numFmtId="0" fontId="7" fillId="3" borderId="2" xfId="4" applyFont="1" applyFill="1" applyBorder="1"/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/>
    </xf>
    <xf numFmtId="0" fontId="6" fillId="2" borderId="3" xfId="4" applyFont="1" applyFill="1" applyBorder="1" applyAlignment="1">
      <alignment horizontal="center"/>
    </xf>
    <xf numFmtId="0" fontId="8" fillId="2" borderId="4" xfId="0" applyFont="1" applyFill="1" applyBorder="1"/>
    <xf numFmtId="0" fontId="8" fillId="2" borderId="0" xfId="0" applyFont="1" applyFill="1"/>
    <xf numFmtId="0" fontId="8" fillId="0" borderId="0" xfId="0" applyFont="1"/>
    <xf numFmtId="0" fontId="0" fillId="2" borderId="5" xfId="0" applyFill="1" applyBorder="1"/>
    <xf numFmtId="0" fontId="9" fillId="2" borderId="0" xfId="4" applyFont="1" applyFill="1" applyAlignment="1"/>
    <xf numFmtId="0" fontId="9" fillId="2" borderId="0" xfId="4" applyFont="1" applyFill="1" applyAlignment="1">
      <alignment horizontal="center"/>
    </xf>
    <xf numFmtId="0" fontId="9" fillId="2" borderId="0" xfId="5" applyFont="1" applyFill="1" applyBorder="1" applyAlignment="1">
      <alignment vertical="center"/>
    </xf>
    <xf numFmtId="0" fontId="7" fillId="3" borderId="0" xfId="4" applyFont="1" applyFill="1" applyBorder="1"/>
    <xf numFmtId="0" fontId="7" fillId="2" borderId="0" xfId="4" applyFont="1" applyFill="1" applyBorder="1"/>
    <xf numFmtId="0" fontId="7" fillId="2" borderId="0" xfId="4" applyNumberFormat="1" applyFont="1" applyFill="1" applyBorder="1" applyAlignment="1">
      <alignment horizontal="center" vertical="center"/>
    </xf>
    <xf numFmtId="0" fontId="7" fillId="2" borderId="0" xfId="4" applyFont="1" applyFill="1" applyBorder="1" applyAlignment="1">
      <alignment horizontal="center"/>
    </xf>
    <xf numFmtId="0" fontId="8" fillId="2" borderId="6" xfId="0" applyFont="1" applyFill="1" applyBorder="1"/>
    <xf numFmtId="0" fontId="10" fillId="2" borderId="0" xfId="5" applyFont="1" applyFill="1" applyBorder="1" applyAlignment="1"/>
    <xf numFmtId="0" fontId="10" fillId="2" borderId="0" xfId="5" applyFont="1" applyFill="1" applyBorder="1" applyAlignment="1">
      <alignment horizontal="center"/>
    </xf>
    <xf numFmtId="0" fontId="3" fillId="2" borderId="0" xfId="4" applyFont="1" applyFill="1" applyBorder="1"/>
    <xf numFmtId="0" fontId="9" fillId="2" borderId="0" xfId="6" applyFont="1" applyFill="1" applyAlignment="1">
      <alignment horizontal="center"/>
    </xf>
    <xf numFmtId="0" fontId="4" fillId="2" borderId="0" xfId="4" applyFont="1" applyFill="1" applyBorder="1"/>
    <xf numFmtId="0" fontId="9" fillId="2" borderId="0" xfId="7" applyFont="1" applyFill="1" applyBorder="1" applyAlignment="1">
      <alignment horizontal="center"/>
    </xf>
    <xf numFmtId="0" fontId="10" fillId="2" borderId="0" xfId="7" applyFont="1" applyFill="1" applyBorder="1" applyAlignment="1">
      <alignment horizontal="center"/>
    </xf>
    <xf numFmtId="0" fontId="11" fillId="2" borderId="0" xfId="4" applyFont="1" applyFill="1" applyBorder="1" applyAlignment="1">
      <alignment horizontal="center"/>
    </xf>
    <xf numFmtId="0" fontId="3" fillId="3" borderId="0" xfId="4" applyFont="1" applyFill="1" applyBorder="1"/>
    <xf numFmtId="0" fontId="3" fillId="2" borderId="0" xfId="4" applyNumberFormat="1" applyFont="1" applyFill="1" applyBorder="1" applyAlignment="1">
      <alignment horizontal="center" vertical="center"/>
    </xf>
    <xf numFmtId="0" fontId="3" fillId="2" borderId="0" xfId="4" applyFont="1" applyFill="1" applyBorder="1" applyAlignment="1">
      <alignment horizontal="center"/>
    </xf>
    <xf numFmtId="0" fontId="0" fillId="2" borderId="6" xfId="0" applyFill="1" applyBorder="1"/>
    <xf numFmtId="0" fontId="12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5" xfId="0" applyFont="1" applyFill="1" applyBorder="1" applyAlignment="1">
      <alignment vertical="center"/>
    </xf>
    <xf numFmtId="0" fontId="13" fillId="4" borderId="7" xfId="4" applyFont="1" applyFill="1" applyBorder="1" applyAlignment="1">
      <alignment horizontal="center" vertical="center" wrapText="1"/>
    </xf>
    <xf numFmtId="0" fontId="13" fillId="3" borderId="7" xfId="4" applyFont="1" applyFill="1" applyBorder="1" applyAlignment="1">
      <alignment horizontal="center" vertical="center"/>
    </xf>
    <xf numFmtId="0" fontId="13" fillId="4" borderId="7" xfId="4" applyFont="1" applyFill="1" applyBorder="1" applyAlignment="1">
      <alignment horizontal="center" vertical="center"/>
    </xf>
    <xf numFmtId="0" fontId="14" fillId="3" borderId="7" xfId="4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43" fontId="13" fillId="5" borderId="7" xfId="8" applyFont="1" applyFill="1" applyBorder="1" applyAlignment="1" applyProtection="1">
      <alignment horizontal="center" vertical="center" wrapText="1"/>
      <protection hidden="1"/>
    </xf>
    <xf numFmtId="0" fontId="11" fillId="3" borderId="7" xfId="4" applyFont="1" applyFill="1" applyBorder="1" applyAlignment="1">
      <alignment horizontal="center" vertical="center"/>
    </xf>
    <xf numFmtId="43" fontId="13" fillId="5" borderId="7" xfId="8" applyFont="1" applyFill="1" applyBorder="1" applyAlignment="1" applyProtection="1">
      <alignment horizontal="center" vertical="center"/>
      <protection hidden="1"/>
    </xf>
    <xf numFmtId="43" fontId="13" fillId="3" borderId="7" xfId="8" applyFont="1" applyFill="1" applyBorder="1" applyAlignment="1" applyProtection="1">
      <alignment horizontal="center" vertical="center"/>
      <protection hidden="1"/>
    </xf>
    <xf numFmtId="43" fontId="15" fillId="3" borderId="7" xfId="8" applyFont="1" applyFill="1" applyBorder="1" applyAlignment="1" applyProtection="1">
      <alignment horizontal="center" vertical="center" wrapText="1"/>
      <protection hidden="1"/>
    </xf>
    <xf numFmtId="0" fontId="13" fillId="5" borderId="7" xfId="8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0" applyFont="1" applyFill="1" applyBorder="1"/>
    <xf numFmtId="0" fontId="1" fillId="2" borderId="0" xfId="0" applyFont="1" applyFill="1"/>
    <xf numFmtId="14" fontId="17" fillId="0" borderId="0" xfId="9" applyNumberFormat="1" applyFont="1" applyBorder="1" applyAlignment="1">
      <alignment vertical="top"/>
    </xf>
    <xf numFmtId="0" fontId="3" fillId="0" borderId="0" xfId="4" applyFont="1" applyBorder="1"/>
    <xf numFmtId="0" fontId="3" fillId="0" borderId="0" xfId="4" applyFont="1" applyBorder="1" applyAlignment="1">
      <alignment horizontal="center"/>
    </xf>
    <xf numFmtId="0" fontId="1" fillId="3" borderId="0" xfId="4" applyFont="1" applyFill="1" applyBorder="1"/>
    <xf numFmtId="0" fontId="3" fillId="0" borderId="0" xfId="4" applyNumberFormat="1" applyFont="1" applyBorder="1" applyAlignment="1">
      <alignment horizontal="center" vertical="center"/>
    </xf>
    <xf numFmtId="14" fontId="18" fillId="2" borderId="1" xfId="0" applyNumberFormat="1" applyFont="1" applyFill="1" applyBorder="1" applyAlignment="1">
      <alignment horizontal="left" vertical="top"/>
    </xf>
    <xf numFmtId="0" fontId="18" fillId="2" borderId="2" xfId="0" applyFont="1" applyFill="1" applyBorder="1" applyAlignment="1">
      <alignment horizontal="left" vertical="top"/>
    </xf>
    <xf numFmtId="44" fontId="18" fillId="2" borderId="2" xfId="0" applyNumberFormat="1" applyFont="1" applyFill="1" applyBorder="1" applyAlignment="1">
      <alignment horizontal="left" vertical="top"/>
    </xf>
    <xf numFmtId="44" fontId="18" fillId="2" borderId="2" xfId="2" applyFont="1" applyFill="1" applyBorder="1" applyAlignment="1"/>
    <xf numFmtId="43" fontId="18" fillId="2" borderId="2" xfId="1" applyFont="1" applyFill="1" applyBorder="1" applyAlignment="1"/>
    <xf numFmtId="0" fontId="20" fillId="2" borderId="2" xfId="1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/>
    <xf numFmtId="0" fontId="18" fillId="3" borderId="2" xfId="4" applyFont="1" applyFill="1" applyBorder="1" applyAlignment="1">
      <alignment horizontal="left" vertical="top"/>
    </xf>
    <xf numFmtId="0" fontId="18" fillId="3" borderId="2" xfId="0" applyFont="1" applyFill="1" applyBorder="1" applyAlignment="1"/>
    <xf numFmtId="0" fontId="18" fillId="3" borderId="2" xfId="4" applyFont="1" applyFill="1" applyBorder="1" applyAlignment="1"/>
    <xf numFmtId="164" fontId="18" fillId="2" borderId="4" xfId="0" applyNumberFormat="1" applyFont="1" applyFill="1" applyBorder="1" applyAlignment="1">
      <alignment horizontal="right" vertical="top"/>
    </xf>
    <xf numFmtId="14" fontId="18" fillId="2" borderId="5" xfId="0" applyNumberFormat="1" applyFont="1" applyFill="1" applyBorder="1" applyAlignment="1">
      <alignment horizontal="left" vertical="top"/>
    </xf>
    <xf numFmtId="0" fontId="18" fillId="2" borderId="0" xfId="0" applyFont="1" applyFill="1" applyBorder="1" applyAlignment="1">
      <alignment horizontal="left" vertical="top"/>
    </xf>
    <xf numFmtId="44" fontId="18" fillId="2" borderId="0" xfId="0" applyNumberFormat="1" applyFont="1" applyFill="1" applyBorder="1" applyAlignment="1">
      <alignment horizontal="left" vertical="top"/>
    </xf>
    <xf numFmtId="44" fontId="18" fillId="2" borderId="0" xfId="2" applyFont="1" applyFill="1" applyBorder="1" applyAlignment="1"/>
    <xf numFmtId="43" fontId="18" fillId="2" borderId="0" xfId="1" applyFont="1" applyFill="1" applyBorder="1" applyAlignment="1"/>
    <xf numFmtId="0" fontId="20" fillId="2" borderId="0" xfId="10" applyNumberFormat="1" applyFont="1" applyFill="1" applyBorder="1" applyAlignment="1">
      <alignment horizontal="center" vertical="top"/>
    </xf>
    <xf numFmtId="0" fontId="18" fillId="2" borderId="0" xfId="0" applyFont="1" applyFill="1" applyBorder="1" applyAlignment="1"/>
    <xf numFmtId="0" fontId="18" fillId="3" borderId="0" xfId="4" applyFont="1" applyFill="1" applyBorder="1" applyAlignment="1">
      <alignment horizontal="left" vertical="top"/>
    </xf>
    <xf numFmtId="0" fontId="18" fillId="3" borderId="0" xfId="0" applyFont="1" applyFill="1" applyBorder="1" applyAlignment="1"/>
    <xf numFmtId="0" fontId="18" fillId="3" borderId="0" xfId="4" applyFont="1" applyFill="1" applyBorder="1" applyAlignment="1"/>
    <xf numFmtId="164" fontId="18" fillId="2" borderId="6" xfId="0" applyNumberFormat="1" applyFont="1" applyFill="1" applyBorder="1" applyAlignment="1">
      <alignment horizontal="right" vertical="top"/>
    </xf>
    <xf numFmtId="0" fontId="18" fillId="2" borderId="0" xfId="0" applyFont="1" applyFill="1"/>
    <xf numFmtId="0" fontId="18" fillId="2" borderId="0" xfId="0" applyNumberFormat="1" applyFont="1" applyFill="1" applyBorder="1" applyAlignment="1" applyProtection="1">
      <alignment horizontal="left" vertical="top"/>
    </xf>
    <xf numFmtId="164" fontId="18" fillId="2" borderId="6" xfId="0" applyNumberFormat="1" applyFont="1" applyFill="1" applyBorder="1" applyAlignment="1" applyProtection="1">
      <alignment horizontal="right" vertical="top"/>
    </xf>
    <xf numFmtId="0" fontId="18" fillId="2" borderId="0" xfId="5" applyFont="1" applyFill="1" applyBorder="1" applyAlignment="1"/>
    <xf numFmtId="0" fontId="18" fillId="2" borderId="0" xfId="5" applyNumberFormat="1" applyFont="1" applyFill="1" applyBorder="1" applyAlignment="1" applyProtection="1">
      <alignment horizontal="left" vertical="top"/>
    </xf>
    <xf numFmtId="164" fontId="18" fillId="2" borderId="6" xfId="5" applyNumberFormat="1" applyFont="1" applyFill="1" applyBorder="1" applyAlignment="1" applyProtection="1">
      <alignment horizontal="right" vertical="top"/>
    </xf>
    <xf numFmtId="14" fontId="18" fillId="2" borderId="8" xfId="0" applyNumberFormat="1" applyFont="1" applyFill="1" applyBorder="1" applyAlignment="1">
      <alignment horizontal="left" vertical="top"/>
    </xf>
    <xf numFmtId="0" fontId="18" fillId="2" borderId="9" xfId="0" applyFont="1" applyFill="1" applyBorder="1" applyAlignment="1">
      <alignment horizontal="left" vertical="top"/>
    </xf>
    <xf numFmtId="44" fontId="18" fillId="2" borderId="9" xfId="0" applyNumberFormat="1" applyFont="1" applyFill="1" applyBorder="1" applyAlignment="1">
      <alignment horizontal="left" vertical="top"/>
    </xf>
    <xf numFmtId="44" fontId="18" fillId="2" borderId="9" xfId="2" applyFont="1" applyFill="1" applyBorder="1" applyAlignment="1"/>
    <xf numFmtId="0" fontId="20" fillId="2" borderId="9" xfId="10" applyNumberFormat="1" applyFont="1" applyFill="1" applyBorder="1" applyAlignment="1">
      <alignment horizontal="center" vertical="top"/>
    </xf>
    <xf numFmtId="0" fontId="18" fillId="2" borderId="9" xfId="0" applyFont="1" applyFill="1" applyBorder="1" applyAlignment="1"/>
    <xf numFmtId="0" fontId="18" fillId="3" borderId="9" xfId="4" applyFont="1" applyFill="1" applyBorder="1" applyAlignment="1">
      <alignment horizontal="left" vertical="top"/>
    </xf>
    <xf numFmtId="43" fontId="18" fillId="2" borderId="9" xfId="1" applyFont="1" applyFill="1" applyBorder="1" applyAlignment="1"/>
    <xf numFmtId="0" fontId="18" fillId="3" borderId="9" xfId="0" applyFont="1" applyFill="1" applyBorder="1" applyAlignment="1"/>
    <xf numFmtId="0" fontId="18" fillId="3" borderId="9" xfId="4" applyFont="1" applyFill="1" applyBorder="1" applyAlignment="1"/>
    <xf numFmtId="0" fontId="18" fillId="2" borderId="9" xfId="0" applyNumberFormat="1" applyFont="1" applyFill="1" applyBorder="1" applyAlignment="1" applyProtection="1">
      <alignment horizontal="left" vertical="top"/>
    </xf>
    <xf numFmtId="164" fontId="18" fillId="2" borderId="10" xfId="0" applyNumberFormat="1" applyFont="1" applyFill="1" applyBorder="1" applyAlignment="1" applyProtection="1">
      <alignment horizontal="right" vertical="top"/>
    </xf>
    <xf numFmtId="14" fontId="4" fillId="2" borderId="0" xfId="0" applyNumberFormat="1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44" fontId="4" fillId="2" borderId="0" xfId="0" applyNumberFormat="1" applyFont="1" applyFill="1" applyBorder="1" applyAlignment="1">
      <alignment horizontal="left" vertical="top"/>
    </xf>
    <xf numFmtId="44" fontId="5" fillId="2" borderId="0" xfId="2" applyFont="1" applyFill="1" applyBorder="1"/>
    <xf numFmtId="0" fontId="6" fillId="2" borderId="0" xfId="10" applyNumberFormat="1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vertical="top" wrapText="1"/>
    </xf>
    <xf numFmtId="0" fontId="21" fillId="3" borderId="0" xfId="4" applyFont="1" applyFill="1" applyBorder="1" applyAlignment="1">
      <alignment horizontal="left" vertical="top"/>
    </xf>
    <xf numFmtId="0" fontId="23" fillId="2" borderId="0" xfId="11" applyFont="1" applyFill="1" applyBorder="1"/>
    <xf numFmtId="43" fontId="23" fillId="2" borderId="0" xfId="12" applyFont="1" applyFill="1" applyBorder="1"/>
    <xf numFmtId="0" fontId="23" fillId="3" borderId="0" xfId="11" applyFont="1" applyFill="1" applyBorder="1"/>
    <xf numFmtId="0" fontId="21" fillId="3" borderId="0" xfId="4" applyFont="1" applyFill="1" applyBorder="1" applyAlignment="1"/>
    <xf numFmtId="0" fontId="21" fillId="2" borderId="0" xfId="0" applyNumberFormat="1" applyFont="1" applyFill="1" applyBorder="1" applyAlignment="1" applyProtection="1">
      <alignment horizontal="left" vertical="top"/>
    </xf>
    <xf numFmtId="0" fontId="21" fillId="2" borderId="0" xfId="0" applyFont="1" applyFill="1" applyBorder="1" applyAlignment="1"/>
    <xf numFmtId="0" fontId="24" fillId="2" borderId="0" xfId="4" applyFont="1" applyFill="1" applyBorder="1"/>
    <xf numFmtId="4" fontId="13" fillId="2" borderId="11" xfId="13" applyNumberFormat="1" applyFont="1" applyFill="1" applyBorder="1"/>
    <xf numFmtId="4" fontId="25" fillId="2" borderId="0" xfId="13" applyNumberFormat="1" applyFont="1" applyFill="1" applyBorder="1" applyAlignment="1">
      <alignment horizontal="center"/>
    </xf>
    <xf numFmtId="4" fontId="3" fillId="2" borderId="0" xfId="4" applyNumberFormat="1" applyFont="1" applyFill="1" applyBorder="1"/>
    <xf numFmtId="0" fontId="26" fillId="2" borderId="0" xfId="4" applyFont="1" applyFill="1" applyBorder="1" applyAlignment="1">
      <alignment horizontal="center"/>
    </xf>
    <xf numFmtId="0" fontId="19" fillId="3" borderId="0" xfId="10" applyFill="1" applyBorder="1"/>
    <xf numFmtId="165" fontId="15" fillId="2" borderId="0" xfId="13" applyFont="1" applyFill="1" applyBorder="1" applyAlignment="1">
      <alignment horizontal="right"/>
    </xf>
    <xf numFmtId="165" fontId="14" fillId="2" borderId="0" xfId="13" applyFont="1" applyFill="1" applyBorder="1"/>
    <xf numFmtId="165" fontId="15" fillId="2" borderId="0" xfId="13" applyFont="1" applyFill="1" applyBorder="1"/>
    <xf numFmtId="165" fontId="15" fillId="2" borderId="0" xfId="13" applyFont="1" applyFill="1" applyBorder="1" applyAlignment="1">
      <alignment horizontal="center"/>
    </xf>
    <xf numFmtId="4" fontId="14" fillId="2" borderId="0" xfId="13" applyNumberFormat="1" applyFont="1" applyFill="1" applyBorder="1"/>
    <xf numFmtId="4" fontId="24" fillId="2" borderId="0" xfId="4" applyNumberFormat="1" applyFont="1" applyFill="1" applyBorder="1"/>
    <xf numFmtId="166" fontId="24" fillId="2" borderId="0" xfId="3" applyNumberFormat="1" applyFont="1" applyFill="1" applyBorder="1"/>
    <xf numFmtId="165" fontId="14" fillId="2" borderId="0" xfId="13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4" fontId="15" fillId="2" borderId="12" xfId="13" applyNumberFormat="1" applyFont="1" applyFill="1" applyBorder="1"/>
    <xf numFmtId="4" fontId="15" fillId="2" borderId="3" xfId="13" applyNumberFormat="1" applyFont="1" applyFill="1" applyBorder="1"/>
    <xf numFmtId="43" fontId="24" fillId="2" borderId="0" xfId="14" applyNumberFormat="1" applyFont="1" applyFill="1" applyBorder="1" applyAlignment="1">
      <alignment horizontal="right"/>
    </xf>
    <xf numFmtId="43" fontId="24" fillId="2" borderId="3" xfId="14" applyNumberFormat="1" applyFont="1" applyFill="1" applyBorder="1"/>
    <xf numFmtId="165" fontId="15" fillId="2" borderId="0" xfId="13" applyFont="1" applyFill="1" applyAlignment="1">
      <alignment horizontal="center"/>
    </xf>
    <xf numFmtId="4" fontId="15" fillId="2" borderId="0" xfId="13" applyNumberFormat="1" applyFont="1" applyFill="1" applyBorder="1"/>
    <xf numFmtId="0" fontId="14" fillId="2" borderId="0" xfId="10" applyFont="1" applyFill="1" applyBorder="1" applyAlignment="1">
      <alignment horizontal="left" vertical="top"/>
    </xf>
    <xf numFmtId="0" fontId="5" fillId="2" borderId="0" xfId="0" applyFont="1" applyFill="1" applyBorder="1"/>
    <xf numFmtId="0" fontId="14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0" fillId="3" borderId="0" xfId="0" applyFill="1" applyBorder="1"/>
    <xf numFmtId="0" fontId="1" fillId="2" borderId="0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9" xfId="0" applyFont="1" applyFill="1" applyBorder="1" applyAlignment="1">
      <alignment horizontal="center"/>
    </xf>
    <xf numFmtId="0" fontId="0" fillId="3" borderId="9" xfId="0" applyFill="1" applyBorder="1"/>
    <xf numFmtId="0" fontId="0" fillId="2" borderId="9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</cellXfs>
  <cellStyles count="15">
    <cellStyle name="Millares" xfId="1" builtinId="3"/>
    <cellStyle name="Millares 2" xfId="12"/>
    <cellStyle name="Millares 5" xfId="8"/>
    <cellStyle name="Moneda" xfId="2" builtinId="4"/>
    <cellStyle name="Normal" xfId="0" builtinId="0"/>
    <cellStyle name="Normal 10 2 2 2 2" xfId="14"/>
    <cellStyle name="Normal 12 2 2 2 2 2" xfId="9"/>
    <cellStyle name="Normal 13" xfId="11"/>
    <cellStyle name="Normal 2 2" xfId="13"/>
    <cellStyle name="Normal 5 2" xfId="4"/>
    <cellStyle name="Normal 5 2 2" xfId="6"/>
    <cellStyle name="Normal 6" xfId="5"/>
    <cellStyle name="Normal 8" xfId="7"/>
    <cellStyle name="Normal 9" xfId="1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131885</xdr:colOff>
      <xdr:row>189</xdr:row>
      <xdr:rowOff>76443</xdr:rowOff>
    </xdr:from>
    <xdr:to>
      <xdr:col>9</xdr:col>
      <xdr:colOff>19538</xdr:colOff>
      <xdr:row>191</xdr:row>
      <xdr:rowOff>87922</xdr:rowOff>
    </xdr:to>
    <xdr:sp macro="" textlink="">
      <xdr:nvSpPr>
        <xdr:cNvPr id="2" name="Elipse 1"/>
        <xdr:cNvSpPr/>
      </xdr:nvSpPr>
      <xdr:spPr>
        <a:xfrm>
          <a:off x="7317545" y="35562783"/>
          <a:ext cx="1122093" cy="41533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400" b="1">
              <a:solidFill>
                <a:srgbClr val="FF0000"/>
              </a:solidFill>
            </a:rPr>
            <a:t>   C</a:t>
          </a:r>
        </a:p>
      </xdr:txBody>
    </xdr:sp>
    <xdr:clientData/>
  </xdr:twoCellAnchor>
  <xdr:twoCellAnchor>
    <xdr:from>
      <xdr:col>12</xdr:col>
      <xdr:colOff>0</xdr:colOff>
      <xdr:row>189</xdr:row>
      <xdr:rowOff>47625</xdr:rowOff>
    </xdr:from>
    <xdr:to>
      <xdr:col>13</xdr:col>
      <xdr:colOff>57150</xdr:colOff>
      <xdr:row>191</xdr:row>
      <xdr:rowOff>47625</xdr:rowOff>
    </xdr:to>
    <xdr:sp macro="" textlink="">
      <xdr:nvSpPr>
        <xdr:cNvPr id="3" name="Elipse 2"/>
        <xdr:cNvSpPr/>
      </xdr:nvSpPr>
      <xdr:spPr>
        <a:xfrm>
          <a:off x="11871960" y="35533965"/>
          <a:ext cx="1177290" cy="40386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400" b="1">
              <a:solidFill>
                <a:srgbClr val="FF0000"/>
              </a:solidFill>
            </a:rPr>
            <a:t>    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I214"/>
  <sheetViews>
    <sheetView tabSelected="1" topLeftCell="E1" workbookViewId="0">
      <selection activeCell="K9" sqref="K9"/>
    </sheetView>
  </sheetViews>
  <sheetFormatPr baseColWidth="10" defaultRowHeight="14.4" x14ac:dyDescent="0.3"/>
  <cols>
    <col min="2" max="3" width="3.109375" customWidth="1"/>
    <col min="4" max="4" width="17.6640625" customWidth="1"/>
    <col min="5" max="5" width="18" customWidth="1"/>
    <col min="6" max="6" width="17.109375" customWidth="1"/>
    <col min="7" max="7" width="17.5546875" customWidth="1"/>
    <col min="8" max="8" width="16.6640625" customWidth="1"/>
    <col min="9" max="9" width="18" customWidth="1"/>
    <col min="10" max="10" width="17.109375" customWidth="1"/>
    <col min="11" max="11" width="16.109375" customWidth="1"/>
    <col min="12" max="12" width="17.109375" customWidth="1"/>
    <col min="13" max="13" width="16.33203125" customWidth="1"/>
    <col min="14" max="14" width="17.6640625" customWidth="1"/>
    <col min="15" max="15" width="17" customWidth="1"/>
    <col min="16" max="16" width="17.5546875" customWidth="1"/>
    <col min="17" max="17" width="16.44140625" style="156" customWidth="1"/>
    <col min="18" max="18" width="34.6640625" customWidth="1"/>
    <col min="19" max="19" width="1.5546875" style="3" customWidth="1"/>
    <col min="20" max="20" width="17.109375" customWidth="1"/>
    <col min="21" max="22" width="17.44140625" customWidth="1"/>
    <col min="23" max="23" width="17" customWidth="1"/>
    <col min="24" max="24" width="17.5546875" customWidth="1"/>
    <col min="25" max="25" width="17" customWidth="1"/>
    <col min="26" max="26" width="40.44140625" customWidth="1"/>
    <col min="27" max="27" width="17.109375" customWidth="1"/>
    <col min="28" max="28" width="17.88671875" customWidth="1"/>
    <col min="29" max="29" width="16.88671875" customWidth="1"/>
    <col min="30" max="30" width="16.6640625" customWidth="1"/>
    <col min="31" max="31" width="17" customWidth="1"/>
    <col min="32" max="32" width="17.88671875" customWidth="1"/>
    <col min="33" max="33" width="16.44140625" customWidth="1"/>
    <col min="34" max="34" width="15.5546875" customWidth="1"/>
    <col min="35" max="35" width="15.33203125" customWidth="1"/>
    <col min="36" max="36" width="11.44140625" customWidth="1"/>
    <col min="37" max="37" width="15.109375" customWidth="1"/>
    <col min="38" max="39" width="13.6640625" customWidth="1"/>
    <col min="40" max="40" width="15.5546875" customWidth="1"/>
    <col min="41" max="41" width="50.88671875" customWidth="1"/>
    <col min="42" max="42" width="63.88671875" customWidth="1"/>
    <col min="43" max="43" width="1.5546875" style="3" customWidth="1"/>
    <col min="44" max="44" width="16.5546875" customWidth="1"/>
    <col min="45" max="45" width="21.88671875" customWidth="1"/>
    <col min="46" max="46" width="13.5546875" customWidth="1"/>
    <col min="47" max="49" width="11.44140625" customWidth="1"/>
    <col min="50" max="50" width="16.6640625" customWidth="1"/>
    <col min="51" max="51" width="16.5546875" customWidth="1"/>
    <col min="52" max="52" width="17.6640625" customWidth="1"/>
    <col min="53" max="53" width="16" customWidth="1"/>
    <col min="54" max="55" width="11.44140625" customWidth="1"/>
    <col min="56" max="56" width="23.5546875" customWidth="1"/>
    <col min="57" max="57" width="15" customWidth="1"/>
    <col min="58" max="59" width="14.5546875" customWidth="1"/>
    <col min="60" max="60" width="57.33203125" customWidth="1"/>
    <col min="61" max="61" width="1.33203125" style="3" customWidth="1"/>
    <col min="64" max="64" width="46.88671875" customWidth="1"/>
    <col min="65" max="65" width="17.6640625" customWidth="1"/>
  </cols>
  <sheetData>
    <row r="1" spans="1:87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J1" s="4"/>
      <c r="BK1" s="2"/>
      <c r="BL1" s="2"/>
      <c r="BM1" s="1"/>
      <c r="BN1" s="1"/>
      <c r="BO1" s="1"/>
    </row>
    <row r="2" spans="1:8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J2" s="4"/>
      <c r="BK2" s="2"/>
      <c r="BL2" s="2"/>
      <c r="BM2" s="1"/>
      <c r="BN2" s="1"/>
      <c r="BO2" s="1"/>
    </row>
    <row r="3" spans="1:87" ht="18" thickBot="1" x14ac:dyDescent="0.35">
      <c r="B3" s="1"/>
      <c r="C3" s="5"/>
      <c r="D3" s="6"/>
      <c r="E3" s="7"/>
      <c r="F3" s="7"/>
      <c r="G3" s="7"/>
      <c r="H3" s="7"/>
      <c r="I3" s="7"/>
      <c r="J3" s="7"/>
      <c r="K3" s="8"/>
      <c r="L3" s="7"/>
      <c r="M3" s="7"/>
      <c r="N3" s="7"/>
      <c r="O3" s="7"/>
      <c r="P3" s="7"/>
      <c r="Q3" s="9" t="s">
        <v>0</v>
      </c>
      <c r="R3" s="10"/>
      <c r="S3" s="11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1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1"/>
      <c r="BJ3" s="12"/>
      <c r="BK3" s="13"/>
      <c r="BL3" s="13"/>
      <c r="BM3" s="14" t="s">
        <v>0</v>
      </c>
      <c r="BN3" s="15"/>
      <c r="BO3" s="16"/>
      <c r="BP3" s="17"/>
    </row>
    <row r="4" spans="1:87" ht="17.399999999999999" x14ac:dyDescent="0.3">
      <c r="B4" s="1"/>
      <c r="C4" s="18"/>
      <c r="D4" s="19"/>
      <c r="E4" s="20" t="s">
        <v>1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  <c r="S4" s="22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2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2"/>
      <c r="BJ4" s="24"/>
      <c r="BK4" s="25"/>
      <c r="BL4" s="25"/>
      <c r="BM4" s="23"/>
      <c r="BN4" s="26"/>
      <c r="BO4" s="16"/>
      <c r="BP4" s="17"/>
    </row>
    <row r="5" spans="1:87" ht="17.399999999999999" x14ac:dyDescent="0.3">
      <c r="B5" s="1"/>
      <c r="C5" s="18"/>
      <c r="D5" s="27"/>
      <c r="E5" s="28" t="s">
        <v>2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7"/>
      <c r="S5" s="22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2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2"/>
      <c r="BJ5" s="24"/>
      <c r="BK5" s="25"/>
      <c r="BL5" s="25"/>
      <c r="BM5" s="23"/>
      <c r="BN5" s="26"/>
      <c r="BO5" s="16"/>
      <c r="BP5" s="17"/>
    </row>
    <row r="6" spans="1:87" ht="17.399999999999999" x14ac:dyDescent="0.3">
      <c r="B6" s="1"/>
      <c r="C6" s="18"/>
      <c r="D6" s="29"/>
      <c r="E6" s="30" t="s">
        <v>653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23"/>
      <c r="S6" s="22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2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2"/>
      <c r="BJ6" s="24"/>
      <c r="BK6" s="25"/>
      <c r="BL6" s="25"/>
      <c r="BM6" s="23"/>
      <c r="BN6" s="26"/>
      <c r="BO6" s="16"/>
      <c r="BP6" s="17"/>
    </row>
    <row r="7" spans="1:87" ht="17.399999999999999" x14ac:dyDescent="0.3">
      <c r="B7" s="1"/>
      <c r="C7" s="18"/>
      <c r="D7" s="29"/>
      <c r="E7" s="30" t="s">
        <v>3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3"/>
      <c r="S7" s="22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2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2"/>
      <c r="BJ7" s="24"/>
      <c r="BK7" s="25"/>
      <c r="BL7" s="25"/>
      <c r="BM7" s="23"/>
      <c r="BN7" s="26"/>
      <c r="BO7" s="16"/>
      <c r="BP7" s="17"/>
    </row>
    <row r="8" spans="1:87" ht="17.399999999999999" x14ac:dyDescent="0.3">
      <c r="B8" s="1"/>
      <c r="C8" s="18"/>
      <c r="D8" s="29"/>
      <c r="E8" s="31"/>
      <c r="F8" s="31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23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2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2"/>
      <c r="BJ8" s="24"/>
      <c r="BK8" s="25"/>
      <c r="BL8" s="25"/>
      <c r="BM8" s="23"/>
      <c r="BN8" s="26"/>
      <c r="BO8" s="16"/>
      <c r="BP8" s="17"/>
    </row>
    <row r="9" spans="1:87" ht="17.399999999999999" x14ac:dyDescent="0.3">
      <c r="B9" s="1"/>
      <c r="C9" s="18"/>
      <c r="D9" s="29"/>
      <c r="E9" s="31"/>
      <c r="F9" s="31"/>
      <c r="G9" s="31"/>
      <c r="H9" s="31"/>
      <c r="I9" s="31"/>
      <c r="J9" s="31"/>
      <c r="K9" s="32"/>
      <c r="L9" s="32"/>
      <c r="M9" s="32"/>
      <c r="N9" s="32"/>
      <c r="O9" s="32"/>
      <c r="P9" s="32"/>
      <c r="Q9" s="32"/>
      <c r="R9" s="23"/>
      <c r="S9" s="22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2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2"/>
      <c r="BJ9" s="24"/>
      <c r="BK9" s="25"/>
      <c r="BL9" s="25"/>
      <c r="BM9" s="23"/>
      <c r="BN9" s="26"/>
      <c r="BO9" s="16"/>
      <c r="BP9" s="17"/>
    </row>
    <row r="10" spans="1:87" ht="17.399999999999999" x14ac:dyDescent="0.3">
      <c r="B10" s="1"/>
      <c r="C10" s="18"/>
      <c r="D10" s="29"/>
      <c r="E10" s="23"/>
      <c r="F10" s="23"/>
      <c r="G10" s="23"/>
      <c r="H10" s="23"/>
      <c r="I10" s="23"/>
      <c r="J10" s="23"/>
      <c r="K10" s="33"/>
      <c r="L10" s="33"/>
      <c r="M10" s="33"/>
      <c r="N10" s="33"/>
      <c r="O10" s="33"/>
      <c r="P10" s="33"/>
      <c r="Q10" s="33"/>
      <c r="R10" s="23"/>
      <c r="S10" s="22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2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2"/>
      <c r="BJ10" s="24"/>
      <c r="BK10" s="25"/>
      <c r="BL10" s="25"/>
      <c r="BM10" s="23"/>
      <c r="BN10" s="26"/>
      <c r="BO10" s="16"/>
      <c r="BP10" s="17"/>
    </row>
    <row r="11" spans="1:87" x14ac:dyDescent="0.3">
      <c r="B11" s="1"/>
      <c r="C11" s="18"/>
      <c r="D11" s="29"/>
      <c r="E11" s="29"/>
      <c r="F11" s="29"/>
      <c r="G11" s="29"/>
      <c r="H11" s="29"/>
      <c r="I11" s="29"/>
      <c r="J11" s="29"/>
      <c r="K11" s="34"/>
      <c r="L11" s="34"/>
      <c r="M11" s="34"/>
      <c r="N11" s="34"/>
      <c r="O11" s="34"/>
      <c r="P11" s="34"/>
      <c r="Q11" s="34"/>
      <c r="R11" s="29"/>
      <c r="S11" s="35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35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35"/>
      <c r="BJ11" s="36"/>
      <c r="BK11" s="37"/>
      <c r="BL11" s="37"/>
      <c r="BM11" s="29"/>
      <c r="BN11" s="38"/>
      <c r="BO11" s="1"/>
    </row>
    <row r="12" spans="1:87" ht="15.6" x14ac:dyDescent="0.3">
      <c r="A12" s="39"/>
      <c r="B12" s="40"/>
      <c r="C12" s="41"/>
      <c r="D12" s="42" t="s">
        <v>4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3"/>
      <c r="T12" s="44" t="s">
        <v>5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3"/>
      <c r="AR12" s="44" t="s">
        <v>6</v>
      </c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5"/>
      <c r="BJ12" s="44" t="s">
        <v>7</v>
      </c>
      <c r="BK12" s="44"/>
      <c r="BL12" s="44"/>
      <c r="BM12" s="44"/>
      <c r="BN12" s="46"/>
      <c r="BO12" s="47"/>
      <c r="BP12" s="48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</row>
    <row r="13" spans="1:87" ht="55.2" x14ac:dyDescent="0.3">
      <c r="B13" s="1"/>
      <c r="C13" s="18"/>
      <c r="D13" s="50" t="s">
        <v>8</v>
      </c>
      <c r="E13" s="50" t="s">
        <v>9</v>
      </c>
      <c r="F13" s="50" t="s">
        <v>10</v>
      </c>
      <c r="G13" s="50" t="s">
        <v>11</v>
      </c>
      <c r="H13" s="50" t="s">
        <v>12</v>
      </c>
      <c r="I13" s="50" t="s">
        <v>13</v>
      </c>
      <c r="J13" s="50" t="s">
        <v>14</v>
      </c>
      <c r="K13" s="50" t="s">
        <v>15</v>
      </c>
      <c r="L13" s="50" t="s">
        <v>16</v>
      </c>
      <c r="M13" s="50" t="s">
        <v>17</v>
      </c>
      <c r="N13" s="50" t="s">
        <v>18</v>
      </c>
      <c r="O13" s="50" t="s">
        <v>19</v>
      </c>
      <c r="P13" s="50" t="s">
        <v>20</v>
      </c>
      <c r="Q13" s="50" t="s">
        <v>21</v>
      </c>
      <c r="R13" s="50" t="s">
        <v>22</v>
      </c>
      <c r="S13" s="51"/>
      <c r="T13" s="50" t="s">
        <v>23</v>
      </c>
      <c r="U13" s="50" t="s">
        <v>24</v>
      </c>
      <c r="V13" s="50" t="s">
        <v>25</v>
      </c>
      <c r="W13" s="50" t="s">
        <v>26</v>
      </c>
      <c r="X13" s="50" t="s">
        <v>27</v>
      </c>
      <c r="Y13" s="50" t="s">
        <v>28</v>
      </c>
      <c r="Z13" s="50" t="s">
        <v>29</v>
      </c>
      <c r="AA13" s="50" t="s">
        <v>30</v>
      </c>
      <c r="AB13" s="50" t="s">
        <v>31</v>
      </c>
      <c r="AC13" s="50" t="s">
        <v>32</v>
      </c>
      <c r="AD13" s="50" t="s">
        <v>33</v>
      </c>
      <c r="AE13" s="50" t="s">
        <v>34</v>
      </c>
      <c r="AF13" s="50" t="s">
        <v>35</v>
      </c>
      <c r="AG13" s="50" t="s">
        <v>36</v>
      </c>
      <c r="AH13" s="50" t="s">
        <v>37</v>
      </c>
      <c r="AI13" s="50" t="s">
        <v>38</v>
      </c>
      <c r="AJ13" s="50" t="s">
        <v>39</v>
      </c>
      <c r="AK13" s="50" t="s">
        <v>40</v>
      </c>
      <c r="AL13" s="50" t="s">
        <v>41</v>
      </c>
      <c r="AM13" s="50" t="s">
        <v>42</v>
      </c>
      <c r="AN13" s="50" t="s">
        <v>43</v>
      </c>
      <c r="AO13" s="50" t="s">
        <v>44</v>
      </c>
      <c r="AP13" s="52" t="s">
        <v>45</v>
      </c>
      <c r="AQ13" s="53"/>
      <c r="AR13" s="50" t="s">
        <v>23</v>
      </c>
      <c r="AS13" s="50" t="s">
        <v>46</v>
      </c>
      <c r="AT13" s="50" t="s">
        <v>25</v>
      </c>
      <c r="AU13" s="50" t="s">
        <v>27</v>
      </c>
      <c r="AV13" s="50" t="s">
        <v>28</v>
      </c>
      <c r="AW13" s="50" t="s">
        <v>29</v>
      </c>
      <c r="AX13" s="50" t="s">
        <v>31</v>
      </c>
      <c r="AY13" s="50" t="s">
        <v>32</v>
      </c>
      <c r="AZ13" s="50" t="s">
        <v>47</v>
      </c>
      <c r="BA13" s="50" t="s">
        <v>48</v>
      </c>
      <c r="BB13" s="50" t="s">
        <v>49</v>
      </c>
      <c r="BC13" s="50" t="s">
        <v>50</v>
      </c>
      <c r="BD13" s="50" t="s">
        <v>51</v>
      </c>
      <c r="BE13" s="50" t="s">
        <v>52</v>
      </c>
      <c r="BF13" s="50" t="s">
        <v>53</v>
      </c>
      <c r="BG13" s="50" t="s">
        <v>44</v>
      </c>
      <c r="BH13" s="50" t="s">
        <v>45</v>
      </c>
      <c r="BI13" s="54"/>
      <c r="BJ13" s="55" t="s">
        <v>54</v>
      </c>
      <c r="BK13" s="50" t="s">
        <v>55</v>
      </c>
      <c r="BL13" s="50" t="s">
        <v>56</v>
      </c>
      <c r="BM13" s="50" t="s">
        <v>50</v>
      </c>
      <c r="BN13" s="56"/>
      <c r="BO13" s="57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</row>
    <row r="14" spans="1:87" ht="15" thickBot="1" x14ac:dyDescent="0.35">
      <c r="B14" s="1"/>
      <c r="C14" s="18"/>
      <c r="D14" s="58"/>
      <c r="E14" s="59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60"/>
      <c r="R14" s="59"/>
      <c r="S14" s="35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35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61"/>
      <c r="BJ14" s="62"/>
      <c r="BK14" s="60"/>
      <c r="BL14" s="60"/>
      <c r="BM14" s="59"/>
      <c r="BN14" s="38"/>
      <c r="BO14" s="1"/>
    </row>
    <row r="15" spans="1:87" x14ac:dyDescent="0.3">
      <c r="B15" s="1"/>
      <c r="C15" s="18"/>
      <c r="D15" s="63">
        <v>44445</v>
      </c>
      <c r="E15" s="64">
        <v>1</v>
      </c>
      <c r="F15" s="65">
        <v>16225</v>
      </c>
      <c r="G15" s="66">
        <v>16225</v>
      </c>
      <c r="H15" s="66">
        <v>0</v>
      </c>
      <c r="I15" s="66">
        <v>0</v>
      </c>
      <c r="J15" s="66">
        <v>16225</v>
      </c>
      <c r="K15" s="66">
        <v>0</v>
      </c>
      <c r="L15" s="66">
        <v>0</v>
      </c>
      <c r="M15" s="66">
        <v>0</v>
      </c>
      <c r="N15" s="66">
        <v>0</v>
      </c>
      <c r="O15" s="66">
        <v>16225</v>
      </c>
      <c r="P15" s="67">
        <v>16225</v>
      </c>
      <c r="Q15" s="68" t="s">
        <v>57</v>
      </c>
      <c r="R15" s="69" t="s">
        <v>58</v>
      </c>
      <c r="S15" s="70"/>
      <c r="T15" s="69" t="s">
        <v>59</v>
      </c>
      <c r="U15" s="69" t="s">
        <v>60</v>
      </c>
      <c r="V15" s="69" t="s">
        <v>61</v>
      </c>
      <c r="W15" s="69" t="s">
        <v>62</v>
      </c>
      <c r="X15" s="69" t="s">
        <v>63</v>
      </c>
      <c r="Y15" s="69">
        <v>1</v>
      </c>
      <c r="Z15" s="69" t="s">
        <v>64</v>
      </c>
      <c r="AA15" s="69" t="s">
        <v>65</v>
      </c>
      <c r="AB15" s="69" t="s">
        <v>66</v>
      </c>
      <c r="AC15" s="69" t="s">
        <v>67</v>
      </c>
      <c r="AD15" s="69" t="s">
        <v>68</v>
      </c>
      <c r="AE15" s="67">
        <v>16225</v>
      </c>
      <c r="AF15" s="67">
        <v>0</v>
      </c>
      <c r="AG15" s="67">
        <v>0</v>
      </c>
      <c r="AH15" s="67">
        <v>0</v>
      </c>
      <c r="AI15" s="67">
        <v>0</v>
      </c>
      <c r="AJ15" s="67">
        <v>16225</v>
      </c>
      <c r="AK15" s="69">
        <v>0</v>
      </c>
      <c r="AL15" s="69" t="s">
        <v>69</v>
      </c>
      <c r="AM15" s="69" t="s">
        <v>70</v>
      </c>
      <c r="AN15" s="69" t="s">
        <v>71</v>
      </c>
      <c r="AO15" s="69" t="s">
        <v>72</v>
      </c>
      <c r="AP15" s="69" t="s">
        <v>73</v>
      </c>
      <c r="AQ15" s="71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72"/>
      <c r="BJ15" s="69" t="s">
        <v>74</v>
      </c>
      <c r="BK15" s="64" t="s">
        <v>61</v>
      </c>
      <c r="BL15" s="64" t="s">
        <v>75</v>
      </c>
      <c r="BM15" s="73">
        <v>16225</v>
      </c>
      <c r="BN15" s="38"/>
      <c r="BO15" s="1"/>
    </row>
    <row r="16" spans="1:87" x14ac:dyDescent="0.3">
      <c r="B16" s="1"/>
      <c r="C16" s="18"/>
      <c r="D16" s="74">
        <v>44452</v>
      </c>
      <c r="E16" s="75">
        <v>2</v>
      </c>
      <c r="F16" s="76">
        <v>0</v>
      </c>
      <c r="G16" s="77">
        <v>0</v>
      </c>
      <c r="H16" s="77"/>
      <c r="I16" s="77"/>
      <c r="J16" s="77">
        <f>G16</f>
        <v>0</v>
      </c>
      <c r="K16" s="77"/>
      <c r="L16" s="77"/>
      <c r="M16" s="77"/>
      <c r="N16" s="77">
        <v>0</v>
      </c>
      <c r="O16" s="77">
        <v>0</v>
      </c>
      <c r="P16" s="78">
        <v>989.81</v>
      </c>
      <c r="Q16" s="79" t="s">
        <v>57</v>
      </c>
      <c r="R16" s="80" t="s">
        <v>58</v>
      </c>
      <c r="S16" s="81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78"/>
      <c r="AF16" s="78"/>
      <c r="AG16" s="78"/>
      <c r="AH16" s="78"/>
      <c r="AI16" s="78"/>
      <c r="AJ16" s="78"/>
      <c r="AK16" s="80"/>
      <c r="AL16" s="80"/>
      <c r="AM16" s="80"/>
      <c r="AN16" s="80"/>
      <c r="AO16" s="80"/>
      <c r="AP16" s="80"/>
      <c r="AQ16" s="82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3"/>
      <c r="BJ16" s="80" t="s">
        <v>76</v>
      </c>
      <c r="BK16" s="75" t="s">
        <v>77</v>
      </c>
      <c r="BL16" s="75" t="s">
        <v>75</v>
      </c>
      <c r="BM16" s="84">
        <v>989.81</v>
      </c>
      <c r="BN16" s="38"/>
      <c r="BO16" s="1"/>
    </row>
    <row r="17" spans="2:67" x14ac:dyDescent="0.3">
      <c r="B17" s="1"/>
      <c r="C17" s="18"/>
      <c r="D17" s="74">
        <v>44459</v>
      </c>
      <c r="E17" s="75">
        <v>3</v>
      </c>
      <c r="F17" s="76">
        <v>274050</v>
      </c>
      <c r="G17" s="77">
        <v>0</v>
      </c>
      <c r="H17" s="77">
        <v>236250</v>
      </c>
      <c r="I17" s="77">
        <v>37800</v>
      </c>
      <c r="J17" s="77">
        <v>274050</v>
      </c>
      <c r="K17" s="77">
        <v>0</v>
      </c>
      <c r="L17" s="77">
        <v>0</v>
      </c>
      <c r="M17" s="77">
        <v>0</v>
      </c>
      <c r="N17" s="77">
        <v>0</v>
      </c>
      <c r="O17" s="77">
        <v>274050</v>
      </c>
      <c r="P17" s="78">
        <v>395850</v>
      </c>
      <c r="Q17" s="79" t="s">
        <v>78</v>
      </c>
      <c r="R17" s="80" t="s">
        <v>58</v>
      </c>
      <c r="S17" s="81"/>
      <c r="T17" s="80" t="s">
        <v>59</v>
      </c>
      <c r="U17" s="80" t="s">
        <v>60</v>
      </c>
      <c r="V17" s="80" t="s">
        <v>79</v>
      </c>
      <c r="W17" s="80" t="s">
        <v>80</v>
      </c>
      <c r="X17" s="80" t="s">
        <v>81</v>
      </c>
      <c r="Y17" s="80">
        <v>3</v>
      </c>
      <c r="Z17" s="80" t="s">
        <v>82</v>
      </c>
      <c r="AA17" s="80" t="s">
        <v>65</v>
      </c>
      <c r="AB17" s="80" t="s">
        <v>66</v>
      </c>
      <c r="AC17" s="80" t="s">
        <v>83</v>
      </c>
      <c r="AD17" s="80" t="s">
        <v>84</v>
      </c>
      <c r="AE17" s="78">
        <v>236250</v>
      </c>
      <c r="AF17" s="78">
        <v>0</v>
      </c>
      <c r="AG17" s="78">
        <v>37800</v>
      </c>
      <c r="AH17" s="78">
        <v>0</v>
      </c>
      <c r="AI17" s="78">
        <v>0</v>
      </c>
      <c r="AJ17" s="78">
        <v>274050</v>
      </c>
      <c r="AK17" s="80">
        <v>37800</v>
      </c>
      <c r="AL17" s="80" t="s">
        <v>69</v>
      </c>
      <c r="AM17" s="80" t="s">
        <v>85</v>
      </c>
      <c r="AN17" s="80" t="s">
        <v>86</v>
      </c>
      <c r="AO17" s="80" t="s">
        <v>72</v>
      </c>
      <c r="AP17" s="80" t="s">
        <v>87</v>
      </c>
      <c r="AQ17" s="82"/>
      <c r="AR17" s="85" t="s">
        <v>59</v>
      </c>
      <c r="AS17" s="85" t="s">
        <v>88</v>
      </c>
      <c r="AT17" s="85" t="s">
        <v>89</v>
      </c>
      <c r="AU17" s="85" t="s">
        <v>90</v>
      </c>
      <c r="AV17" s="85">
        <v>100</v>
      </c>
      <c r="AW17" s="85" t="s">
        <v>91</v>
      </c>
      <c r="AX17" s="85" t="s">
        <v>92</v>
      </c>
      <c r="AY17" s="85" t="s">
        <v>67</v>
      </c>
      <c r="AZ17" s="85" t="s">
        <v>93</v>
      </c>
      <c r="BA17" s="85" t="s">
        <v>94</v>
      </c>
      <c r="BB17" s="85" t="s">
        <v>69</v>
      </c>
      <c r="BC17" s="85" t="s">
        <v>95</v>
      </c>
      <c r="BD17" s="85" t="s">
        <v>96</v>
      </c>
      <c r="BE17" s="85" t="s">
        <v>97</v>
      </c>
      <c r="BF17" s="85" t="s">
        <v>98</v>
      </c>
      <c r="BG17" s="85" t="s">
        <v>99</v>
      </c>
      <c r="BH17" s="85" t="s">
        <v>100</v>
      </c>
      <c r="BI17" s="83"/>
      <c r="BJ17" s="80" t="s">
        <v>101</v>
      </c>
      <c r="BK17" s="75" t="s">
        <v>102</v>
      </c>
      <c r="BL17" s="75" t="s">
        <v>75</v>
      </c>
      <c r="BM17" s="84">
        <v>395850</v>
      </c>
      <c r="BN17" s="38"/>
      <c r="BO17" s="1"/>
    </row>
    <row r="18" spans="2:67" x14ac:dyDescent="0.3">
      <c r="B18" s="1"/>
      <c r="C18" s="18"/>
      <c r="D18" s="74">
        <v>44459</v>
      </c>
      <c r="E18" s="75">
        <v>4</v>
      </c>
      <c r="F18" s="76">
        <v>121800</v>
      </c>
      <c r="G18" s="77">
        <v>0</v>
      </c>
      <c r="H18" s="77">
        <v>105000</v>
      </c>
      <c r="I18" s="77">
        <v>16800</v>
      </c>
      <c r="J18" s="77">
        <v>121800</v>
      </c>
      <c r="K18" s="77">
        <v>0</v>
      </c>
      <c r="L18" s="77">
        <v>0</v>
      </c>
      <c r="M18" s="77">
        <v>0</v>
      </c>
      <c r="N18" s="77">
        <v>0</v>
      </c>
      <c r="O18" s="77">
        <v>121800</v>
      </c>
      <c r="P18" s="78"/>
      <c r="Q18" s="79"/>
      <c r="R18" s="80" t="s">
        <v>58</v>
      </c>
      <c r="S18" s="81"/>
      <c r="T18" s="80" t="s">
        <v>59</v>
      </c>
      <c r="U18" s="80" t="s">
        <v>60</v>
      </c>
      <c r="V18" s="80" t="s">
        <v>103</v>
      </c>
      <c r="W18" s="80" t="s">
        <v>104</v>
      </c>
      <c r="X18" s="80" t="s">
        <v>81</v>
      </c>
      <c r="Y18" s="80">
        <v>4</v>
      </c>
      <c r="Z18" s="80" t="s">
        <v>105</v>
      </c>
      <c r="AA18" s="80" t="s">
        <v>65</v>
      </c>
      <c r="AB18" s="80" t="s">
        <v>66</v>
      </c>
      <c r="AC18" s="80" t="s">
        <v>83</v>
      </c>
      <c r="AD18" s="80" t="s">
        <v>84</v>
      </c>
      <c r="AE18" s="78">
        <v>105000</v>
      </c>
      <c r="AF18" s="78">
        <v>0</v>
      </c>
      <c r="AG18" s="78">
        <v>16800</v>
      </c>
      <c r="AH18" s="78">
        <v>0</v>
      </c>
      <c r="AI18" s="78">
        <v>0</v>
      </c>
      <c r="AJ18" s="78">
        <v>121800</v>
      </c>
      <c r="AK18" s="80">
        <v>16800</v>
      </c>
      <c r="AL18" s="80" t="s">
        <v>69</v>
      </c>
      <c r="AM18" s="80" t="s">
        <v>85</v>
      </c>
      <c r="AN18" s="80" t="s">
        <v>86</v>
      </c>
      <c r="AO18" s="80" t="s">
        <v>72</v>
      </c>
      <c r="AP18" s="80" t="s">
        <v>106</v>
      </c>
      <c r="AQ18" s="82"/>
      <c r="AR18" s="85" t="s">
        <v>59</v>
      </c>
      <c r="AS18" s="85" t="s">
        <v>88</v>
      </c>
      <c r="AT18" s="85" t="s">
        <v>89</v>
      </c>
      <c r="AU18" s="85" t="s">
        <v>90</v>
      </c>
      <c r="AV18" s="85">
        <v>100</v>
      </c>
      <c r="AW18" s="85" t="s">
        <v>91</v>
      </c>
      <c r="AX18" s="85" t="s">
        <v>92</v>
      </c>
      <c r="AY18" s="85" t="s">
        <v>107</v>
      </c>
      <c r="AZ18" s="85" t="s">
        <v>93</v>
      </c>
      <c r="BA18" s="85" t="s">
        <v>94</v>
      </c>
      <c r="BB18" s="85" t="s">
        <v>69</v>
      </c>
      <c r="BC18" s="85" t="s">
        <v>95</v>
      </c>
      <c r="BD18" s="85" t="s">
        <v>96</v>
      </c>
      <c r="BE18" s="85" t="s">
        <v>97</v>
      </c>
      <c r="BF18" s="85" t="s">
        <v>98</v>
      </c>
      <c r="BG18" s="85" t="s">
        <v>99</v>
      </c>
      <c r="BH18" s="85" t="s">
        <v>100</v>
      </c>
      <c r="BI18" s="83"/>
      <c r="BJ18" s="80"/>
      <c r="BK18" s="86"/>
      <c r="BL18" s="86"/>
      <c r="BM18" s="87"/>
      <c r="BN18" s="38"/>
      <c r="BO18" s="1"/>
    </row>
    <row r="19" spans="2:67" x14ac:dyDescent="0.3">
      <c r="B19" s="1"/>
      <c r="C19" s="18"/>
      <c r="D19" s="74">
        <v>44459</v>
      </c>
      <c r="E19" s="75">
        <v>5</v>
      </c>
      <c r="F19" s="76">
        <v>31666.500000000004</v>
      </c>
      <c r="G19" s="77">
        <v>31666.500000000004</v>
      </c>
      <c r="H19" s="77">
        <v>0</v>
      </c>
      <c r="I19" s="77">
        <v>0</v>
      </c>
      <c r="J19" s="77">
        <v>31666.500000000004</v>
      </c>
      <c r="K19" s="77">
        <v>0</v>
      </c>
      <c r="L19" s="77">
        <v>0</v>
      </c>
      <c r="M19" s="77">
        <v>0</v>
      </c>
      <c r="N19" s="77">
        <v>0</v>
      </c>
      <c r="O19" s="77">
        <v>31666.500000000004</v>
      </c>
      <c r="P19" s="78">
        <v>59249.9</v>
      </c>
      <c r="Q19" s="79" t="s">
        <v>78</v>
      </c>
      <c r="R19" s="80" t="s">
        <v>58</v>
      </c>
      <c r="S19" s="81"/>
      <c r="T19" s="80" t="s">
        <v>59</v>
      </c>
      <c r="U19" s="80" t="s">
        <v>60</v>
      </c>
      <c r="V19" s="80" t="s">
        <v>108</v>
      </c>
      <c r="W19" s="80" t="s">
        <v>109</v>
      </c>
      <c r="X19" s="80" t="s">
        <v>63</v>
      </c>
      <c r="Y19" s="80">
        <v>5</v>
      </c>
      <c r="Z19" s="80" t="s">
        <v>110</v>
      </c>
      <c r="AA19" s="80" t="s">
        <v>65</v>
      </c>
      <c r="AB19" s="80" t="s">
        <v>66</v>
      </c>
      <c r="AC19" s="80" t="s">
        <v>83</v>
      </c>
      <c r="AD19" s="80" t="s">
        <v>68</v>
      </c>
      <c r="AE19" s="78">
        <v>31666.5</v>
      </c>
      <c r="AF19" s="78">
        <v>0</v>
      </c>
      <c r="AG19" s="78">
        <v>0</v>
      </c>
      <c r="AH19" s="78">
        <v>0</v>
      </c>
      <c r="AI19" s="78">
        <v>0</v>
      </c>
      <c r="AJ19" s="78">
        <v>31666.5</v>
      </c>
      <c r="AK19" s="80">
        <v>0</v>
      </c>
      <c r="AL19" s="80" t="s">
        <v>69</v>
      </c>
      <c r="AM19" s="80" t="s">
        <v>85</v>
      </c>
      <c r="AN19" s="80" t="s">
        <v>86</v>
      </c>
      <c r="AO19" s="80" t="s">
        <v>72</v>
      </c>
      <c r="AP19" s="80" t="s">
        <v>111</v>
      </c>
      <c r="AQ19" s="82"/>
      <c r="AR19" s="85" t="s">
        <v>59</v>
      </c>
      <c r="AS19" s="85" t="s">
        <v>88</v>
      </c>
      <c r="AT19" s="85" t="s">
        <v>89</v>
      </c>
      <c r="AU19" s="85" t="s">
        <v>90</v>
      </c>
      <c r="AV19" s="85">
        <v>100</v>
      </c>
      <c r="AW19" s="85" t="s">
        <v>112</v>
      </c>
      <c r="AX19" s="85" t="s">
        <v>92</v>
      </c>
      <c r="AY19" s="85" t="s">
        <v>107</v>
      </c>
      <c r="AZ19" s="85" t="s">
        <v>93</v>
      </c>
      <c r="BA19" s="85" t="s">
        <v>94</v>
      </c>
      <c r="BB19" s="85" t="s">
        <v>69</v>
      </c>
      <c r="BC19" s="85" t="s">
        <v>113</v>
      </c>
      <c r="BD19" s="85" t="s">
        <v>114</v>
      </c>
      <c r="BE19" s="85" t="s">
        <v>115</v>
      </c>
      <c r="BF19" s="85" t="s">
        <v>98</v>
      </c>
      <c r="BG19" s="85" t="s">
        <v>99</v>
      </c>
      <c r="BH19" s="85" t="s">
        <v>116</v>
      </c>
      <c r="BI19" s="83"/>
      <c r="BJ19" s="80" t="s">
        <v>117</v>
      </c>
      <c r="BK19" s="75" t="s">
        <v>102</v>
      </c>
      <c r="BL19" s="75" t="s">
        <v>75</v>
      </c>
      <c r="BM19" s="84">
        <v>59249.9</v>
      </c>
      <c r="BN19" s="38"/>
      <c r="BO19" s="1"/>
    </row>
    <row r="20" spans="2:67" x14ac:dyDescent="0.3">
      <c r="B20" s="1"/>
      <c r="C20" s="18"/>
      <c r="D20" s="74">
        <v>44459</v>
      </c>
      <c r="E20" s="75">
        <v>6</v>
      </c>
      <c r="F20" s="76">
        <v>27583.4</v>
      </c>
      <c r="G20" s="77">
        <v>27583.4</v>
      </c>
      <c r="H20" s="77">
        <v>0</v>
      </c>
      <c r="I20" s="77">
        <v>0</v>
      </c>
      <c r="J20" s="77">
        <v>27583.4</v>
      </c>
      <c r="K20" s="77">
        <v>0</v>
      </c>
      <c r="L20" s="77">
        <v>0</v>
      </c>
      <c r="M20" s="77">
        <v>0</v>
      </c>
      <c r="N20" s="77">
        <v>0</v>
      </c>
      <c r="O20" s="77">
        <v>27583.4</v>
      </c>
      <c r="P20" s="78"/>
      <c r="Q20" s="79"/>
      <c r="R20" s="80" t="s">
        <v>58</v>
      </c>
      <c r="S20" s="81"/>
      <c r="T20" s="80" t="s">
        <v>59</v>
      </c>
      <c r="U20" s="80" t="s">
        <v>60</v>
      </c>
      <c r="V20" s="80" t="s">
        <v>118</v>
      </c>
      <c r="W20" s="80" t="s">
        <v>119</v>
      </c>
      <c r="X20" s="80" t="s">
        <v>63</v>
      </c>
      <c r="Y20" s="80">
        <v>6</v>
      </c>
      <c r="Z20" s="80" t="s">
        <v>120</v>
      </c>
      <c r="AA20" s="80" t="s">
        <v>65</v>
      </c>
      <c r="AB20" s="80" t="s">
        <v>66</v>
      </c>
      <c r="AC20" s="80" t="s">
        <v>83</v>
      </c>
      <c r="AD20" s="80" t="s">
        <v>68</v>
      </c>
      <c r="AE20" s="78">
        <v>27583.4</v>
      </c>
      <c r="AF20" s="78">
        <v>0</v>
      </c>
      <c r="AG20" s="78">
        <v>0</v>
      </c>
      <c r="AH20" s="78">
        <v>0</v>
      </c>
      <c r="AI20" s="78">
        <v>0</v>
      </c>
      <c r="AJ20" s="78">
        <v>27583.4</v>
      </c>
      <c r="AK20" s="80">
        <v>0</v>
      </c>
      <c r="AL20" s="80" t="s">
        <v>69</v>
      </c>
      <c r="AM20" s="80" t="s">
        <v>85</v>
      </c>
      <c r="AN20" s="80" t="s">
        <v>86</v>
      </c>
      <c r="AO20" s="80" t="s">
        <v>72</v>
      </c>
      <c r="AP20" s="80" t="s">
        <v>121</v>
      </c>
      <c r="AQ20" s="82"/>
      <c r="AR20" s="85" t="s">
        <v>59</v>
      </c>
      <c r="AS20" s="85" t="s">
        <v>88</v>
      </c>
      <c r="AT20" s="85" t="s">
        <v>89</v>
      </c>
      <c r="AU20" s="85" t="s">
        <v>90</v>
      </c>
      <c r="AV20" s="85">
        <v>100</v>
      </c>
      <c r="AW20" s="85" t="s">
        <v>112</v>
      </c>
      <c r="AX20" s="85" t="s">
        <v>92</v>
      </c>
      <c r="AY20" s="85" t="s">
        <v>107</v>
      </c>
      <c r="AZ20" s="85" t="s">
        <v>93</v>
      </c>
      <c r="BA20" s="85" t="s">
        <v>94</v>
      </c>
      <c r="BB20" s="85" t="s">
        <v>69</v>
      </c>
      <c r="BC20" s="85" t="s">
        <v>113</v>
      </c>
      <c r="BD20" s="85" t="s">
        <v>114</v>
      </c>
      <c r="BE20" s="85" t="s">
        <v>115</v>
      </c>
      <c r="BF20" s="85" t="s">
        <v>98</v>
      </c>
      <c r="BG20" s="85" t="s">
        <v>99</v>
      </c>
      <c r="BH20" s="85" t="s">
        <v>116</v>
      </c>
      <c r="BI20" s="83"/>
      <c r="BJ20" s="80"/>
      <c r="BK20" s="86"/>
      <c r="BL20" s="86"/>
      <c r="BM20" s="87"/>
      <c r="BN20" s="38"/>
      <c r="BO20" s="1"/>
    </row>
    <row r="21" spans="2:67" x14ac:dyDescent="0.3">
      <c r="B21" s="1"/>
      <c r="C21" s="18"/>
      <c r="D21" s="74">
        <v>44460</v>
      </c>
      <c r="E21" s="75">
        <v>7</v>
      </c>
      <c r="F21" s="76">
        <v>12980</v>
      </c>
      <c r="G21" s="77">
        <v>12980</v>
      </c>
      <c r="H21" s="77">
        <v>0</v>
      </c>
      <c r="I21" s="77">
        <v>0</v>
      </c>
      <c r="J21" s="77">
        <v>12980</v>
      </c>
      <c r="K21" s="77">
        <v>0</v>
      </c>
      <c r="L21" s="77">
        <v>0</v>
      </c>
      <c r="M21" s="77">
        <v>0</v>
      </c>
      <c r="N21" s="77">
        <v>0</v>
      </c>
      <c r="O21" s="77">
        <v>12980</v>
      </c>
      <c r="P21" s="78">
        <v>12980</v>
      </c>
      <c r="Q21" s="79" t="s">
        <v>78</v>
      </c>
      <c r="R21" s="80" t="s">
        <v>58</v>
      </c>
      <c r="S21" s="81"/>
      <c r="T21" s="80" t="s">
        <v>59</v>
      </c>
      <c r="U21" s="80" t="s">
        <v>60</v>
      </c>
      <c r="V21" s="80" t="s">
        <v>122</v>
      </c>
      <c r="W21" s="80" t="s">
        <v>123</v>
      </c>
      <c r="X21" s="80" t="s">
        <v>63</v>
      </c>
      <c r="Y21" s="80">
        <v>7</v>
      </c>
      <c r="Z21" s="80" t="s">
        <v>124</v>
      </c>
      <c r="AA21" s="80" t="s">
        <v>65</v>
      </c>
      <c r="AB21" s="80" t="s">
        <v>66</v>
      </c>
      <c r="AC21" s="80" t="s">
        <v>83</v>
      </c>
      <c r="AD21" s="80" t="s">
        <v>68</v>
      </c>
      <c r="AE21" s="78">
        <v>12980</v>
      </c>
      <c r="AF21" s="78">
        <v>0</v>
      </c>
      <c r="AG21" s="78">
        <v>0</v>
      </c>
      <c r="AH21" s="78">
        <v>0</v>
      </c>
      <c r="AI21" s="78">
        <v>0</v>
      </c>
      <c r="AJ21" s="78">
        <v>12980</v>
      </c>
      <c r="AK21" s="80">
        <v>0</v>
      </c>
      <c r="AL21" s="80" t="s">
        <v>69</v>
      </c>
      <c r="AM21" s="80" t="s">
        <v>70</v>
      </c>
      <c r="AN21" s="80" t="s">
        <v>71</v>
      </c>
      <c r="AO21" s="80" t="s">
        <v>72</v>
      </c>
      <c r="AP21" s="80" t="s">
        <v>125</v>
      </c>
      <c r="AQ21" s="82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3"/>
      <c r="BJ21" s="80" t="s">
        <v>126</v>
      </c>
      <c r="BK21" s="75" t="s">
        <v>122</v>
      </c>
      <c r="BL21" s="75" t="s">
        <v>75</v>
      </c>
      <c r="BM21" s="84">
        <v>12980</v>
      </c>
      <c r="BN21" s="38"/>
      <c r="BO21" s="1"/>
    </row>
    <row r="22" spans="2:67" x14ac:dyDescent="0.3">
      <c r="B22" s="1"/>
      <c r="C22" s="18"/>
      <c r="D22" s="74">
        <v>44466</v>
      </c>
      <c r="E22" s="75">
        <v>8</v>
      </c>
      <c r="F22" s="76">
        <v>374</v>
      </c>
      <c r="G22" s="77">
        <v>374</v>
      </c>
      <c r="H22" s="77">
        <v>0</v>
      </c>
      <c r="I22" s="77">
        <v>0</v>
      </c>
      <c r="J22" s="77">
        <v>374</v>
      </c>
      <c r="K22" s="77">
        <v>0</v>
      </c>
      <c r="L22" s="77">
        <v>0</v>
      </c>
      <c r="M22" s="77">
        <v>0</v>
      </c>
      <c r="N22" s="77">
        <v>0</v>
      </c>
      <c r="O22" s="77">
        <v>374</v>
      </c>
      <c r="P22" s="78">
        <v>375</v>
      </c>
      <c r="Q22" s="79" t="s">
        <v>78</v>
      </c>
      <c r="R22" s="80" t="s">
        <v>58</v>
      </c>
      <c r="S22" s="81"/>
      <c r="T22" s="80" t="s">
        <v>59</v>
      </c>
      <c r="U22" s="80" t="s">
        <v>60</v>
      </c>
      <c r="V22" s="80" t="s">
        <v>127</v>
      </c>
      <c r="W22" s="80" t="s">
        <v>128</v>
      </c>
      <c r="X22" s="80" t="s">
        <v>81</v>
      </c>
      <c r="Y22" s="80">
        <v>8</v>
      </c>
      <c r="Z22" s="80" t="s">
        <v>129</v>
      </c>
      <c r="AA22" s="80" t="s">
        <v>65</v>
      </c>
      <c r="AB22" s="80" t="s">
        <v>66</v>
      </c>
      <c r="AC22" s="80" t="s">
        <v>83</v>
      </c>
      <c r="AD22" s="80" t="s">
        <v>68</v>
      </c>
      <c r="AE22" s="78">
        <v>374</v>
      </c>
      <c r="AF22" s="78">
        <v>0</v>
      </c>
      <c r="AG22" s="78">
        <v>0</v>
      </c>
      <c r="AH22" s="78">
        <v>0</v>
      </c>
      <c r="AI22" s="78">
        <v>0</v>
      </c>
      <c r="AJ22" s="78">
        <v>374</v>
      </c>
      <c r="AK22" s="80">
        <v>0</v>
      </c>
      <c r="AL22" s="80" t="s">
        <v>69</v>
      </c>
      <c r="AM22" s="80" t="s">
        <v>70</v>
      </c>
      <c r="AN22" s="80" t="s">
        <v>71</v>
      </c>
      <c r="AO22" s="80" t="s">
        <v>72</v>
      </c>
      <c r="AP22" s="80" t="s">
        <v>130</v>
      </c>
      <c r="AQ22" s="82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3"/>
      <c r="BJ22" s="80" t="s">
        <v>131</v>
      </c>
      <c r="BK22" s="75" t="s">
        <v>127</v>
      </c>
      <c r="BL22" s="75" t="s">
        <v>75</v>
      </c>
      <c r="BM22" s="84">
        <v>375</v>
      </c>
      <c r="BN22" s="38"/>
      <c r="BO22" s="1"/>
    </row>
    <row r="23" spans="2:67" x14ac:dyDescent="0.3">
      <c r="B23" s="1"/>
      <c r="C23" s="18"/>
      <c r="D23" s="74">
        <v>44466</v>
      </c>
      <c r="E23" s="75">
        <v>9</v>
      </c>
      <c r="F23" s="76">
        <v>1</v>
      </c>
      <c r="G23" s="77">
        <v>1</v>
      </c>
      <c r="H23" s="77">
        <v>0</v>
      </c>
      <c r="I23" s="77">
        <v>0</v>
      </c>
      <c r="J23" s="77">
        <v>1</v>
      </c>
      <c r="K23" s="77">
        <v>0</v>
      </c>
      <c r="L23" s="77">
        <v>0</v>
      </c>
      <c r="M23" s="77">
        <v>0</v>
      </c>
      <c r="N23" s="77">
        <v>0</v>
      </c>
      <c r="O23" s="77">
        <v>1</v>
      </c>
      <c r="P23" s="78"/>
      <c r="Q23" s="79"/>
      <c r="R23" s="80" t="s">
        <v>58</v>
      </c>
      <c r="S23" s="81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78"/>
      <c r="AF23" s="78"/>
      <c r="AG23" s="78"/>
      <c r="AH23" s="78"/>
      <c r="AI23" s="78"/>
      <c r="AJ23" s="78"/>
      <c r="AK23" s="80"/>
      <c r="AL23" s="80"/>
      <c r="AM23" s="80"/>
      <c r="AN23" s="80"/>
      <c r="AO23" s="80"/>
      <c r="AP23" s="80"/>
      <c r="AQ23" s="82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3"/>
      <c r="BJ23" s="80"/>
      <c r="BK23" s="86"/>
      <c r="BL23" s="86"/>
      <c r="BM23" s="87"/>
      <c r="BN23" s="38"/>
      <c r="BO23" s="1"/>
    </row>
    <row r="24" spans="2:67" x14ac:dyDescent="0.3">
      <c r="B24" s="1"/>
      <c r="C24" s="18"/>
      <c r="D24" s="74">
        <v>44459</v>
      </c>
      <c r="E24" s="75">
        <v>10</v>
      </c>
      <c r="F24" s="76">
        <v>58092.12</v>
      </c>
      <c r="G24" s="77">
        <v>58092.12</v>
      </c>
      <c r="H24" s="77">
        <v>0</v>
      </c>
      <c r="I24" s="77">
        <v>0</v>
      </c>
      <c r="J24" s="77">
        <v>58092.12</v>
      </c>
      <c r="K24" s="77">
        <v>0</v>
      </c>
      <c r="L24" s="77">
        <v>0</v>
      </c>
      <c r="M24" s="77">
        <v>0</v>
      </c>
      <c r="N24" s="77">
        <v>0</v>
      </c>
      <c r="O24" s="77">
        <v>58092.12</v>
      </c>
      <c r="P24" s="78">
        <v>3312434.1</v>
      </c>
      <c r="Q24" s="79" t="s">
        <v>78</v>
      </c>
      <c r="R24" s="80" t="s">
        <v>58</v>
      </c>
      <c r="S24" s="81"/>
      <c r="T24" s="80" t="s">
        <v>59</v>
      </c>
      <c r="U24" s="80" t="s">
        <v>60</v>
      </c>
      <c r="V24" s="80" t="s">
        <v>132</v>
      </c>
      <c r="W24" s="80" t="s">
        <v>133</v>
      </c>
      <c r="X24" s="80" t="s">
        <v>81</v>
      </c>
      <c r="Y24" s="80">
        <v>10</v>
      </c>
      <c r="Z24" s="80" t="s">
        <v>134</v>
      </c>
      <c r="AA24" s="80" t="s">
        <v>65</v>
      </c>
      <c r="AB24" s="80" t="s">
        <v>66</v>
      </c>
      <c r="AC24" s="80" t="s">
        <v>83</v>
      </c>
      <c r="AD24" s="80" t="s">
        <v>68</v>
      </c>
      <c r="AE24" s="78">
        <v>58092.12</v>
      </c>
      <c r="AF24" s="78">
        <v>0</v>
      </c>
      <c r="AG24" s="78">
        <v>0</v>
      </c>
      <c r="AH24" s="78">
        <v>0</v>
      </c>
      <c r="AI24" s="78">
        <v>0</v>
      </c>
      <c r="AJ24" s="78">
        <v>58092.12</v>
      </c>
      <c r="AK24" s="80">
        <v>0</v>
      </c>
      <c r="AL24" s="80" t="s">
        <v>69</v>
      </c>
      <c r="AM24" s="80" t="s">
        <v>85</v>
      </c>
      <c r="AN24" s="80" t="s">
        <v>86</v>
      </c>
      <c r="AO24" s="80" t="s">
        <v>72</v>
      </c>
      <c r="AP24" s="80" t="s">
        <v>135</v>
      </c>
      <c r="AQ24" s="82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3"/>
      <c r="BJ24" s="80" t="s">
        <v>136</v>
      </c>
      <c r="BK24" s="75" t="s">
        <v>102</v>
      </c>
      <c r="BL24" s="75" t="s">
        <v>75</v>
      </c>
      <c r="BM24" s="84">
        <v>3312434.1</v>
      </c>
      <c r="BN24" s="38"/>
      <c r="BO24" s="1"/>
    </row>
    <row r="25" spans="2:67" x14ac:dyDescent="0.3">
      <c r="B25" s="1"/>
      <c r="C25" s="18"/>
      <c r="D25" s="74">
        <v>44459</v>
      </c>
      <c r="E25" s="75">
        <v>11</v>
      </c>
      <c r="F25" s="76">
        <v>7101.5</v>
      </c>
      <c r="G25" s="77">
        <v>7101.5</v>
      </c>
      <c r="H25" s="77">
        <v>0</v>
      </c>
      <c r="I25" s="77">
        <v>0</v>
      </c>
      <c r="J25" s="77">
        <v>7101.5</v>
      </c>
      <c r="K25" s="77">
        <v>0</v>
      </c>
      <c r="L25" s="77">
        <v>0</v>
      </c>
      <c r="M25" s="77">
        <v>0</v>
      </c>
      <c r="N25" s="77">
        <v>0</v>
      </c>
      <c r="O25" s="77">
        <v>7101.5</v>
      </c>
      <c r="P25" s="78"/>
      <c r="Q25" s="79"/>
      <c r="R25" s="80" t="s">
        <v>58</v>
      </c>
      <c r="S25" s="81"/>
      <c r="T25" s="80" t="s">
        <v>59</v>
      </c>
      <c r="U25" s="80" t="s">
        <v>60</v>
      </c>
      <c r="V25" s="80" t="s">
        <v>137</v>
      </c>
      <c r="W25" s="80" t="s">
        <v>138</v>
      </c>
      <c r="X25" s="80" t="s">
        <v>81</v>
      </c>
      <c r="Y25" s="80">
        <v>11</v>
      </c>
      <c r="Z25" s="80" t="s">
        <v>139</v>
      </c>
      <c r="AA25" s="80" t="s">
        <v>65</v>
      </c>
      <c r="AB25" s="80" t="s">
        <v>66</v>
      </c>
      <c r="AC25" s="80" t="s">
        <v>83</v>
      </c>
      <c r="AD25" s="80" t="s">
        <v>68</v>
      </c>
      <c r="AE25" s="78">
        <v>7101.5</v>
      </c>
      <c r="AF25" s="78">
        <v>0</v>
      </c>
      <c r="AG25" s="78">
        <v>0</v>
      </c>
      <c r="AH25" s="78">
        <v>0</v>
      </c>
      <c r="AI25" s="78">
        <v>0</v>
      </c>
      <c r="AJ25" s="78">
        <v>7101.5</v>
      </c>
      <c r="AK25" s="80">
        <v>0</v>
      </c>
      <c r="AL25" s="80" t="s">
        <v>69</v>
      </c>
      <c r="AM25" s="80" t="s">
        <v>85</v>
      </c>
      <c r="AN25" s="80" t="s">
        <v>86</v>
      </c>
      <c r="AO25" s="80" t="s">
        <v>72</v>
      </c>
      <c r="AP25" s="80" t="s">
        <v>140</v>
      </c>
      <c r="AQ25" s="82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3"/>
      <c r="BJ25" s="80"/>
      <c r="BK25" s="86"/>
      <c r="BL25" s="86"/>
      <c r="BM25" s="87"/>
      <c r="BN25" s="38"/>
      <c r="BO25" s="1"/>
    </row>
    <row r="26" spans="2:67" x14ac:dyDescent="0.3">
      <c r="B26" s="1"/>
      <c r="C26" s="18"/>
      <c r="D26" s="74">
        <v>44459</v>
      </c>
      <c r="E26" s="75">
        <v>12</v>
      </c>
      <c r="F26" s="76">
        <v>42878.01</v>
      </c>
      <c r="G26" s="77">
        <v>-1.2499999997999112E-2</v>
      </c>
      <c r="H26" s="77">
        <v>36963.8125</v>
      </c>
      <c r="I26" s="77">
        <v>5914.21</v>
      </c>
      <c r="J26" s="77">
        <v>42878.01</v>
      </c>
      <c r="K26" s="77">
        <v>0</v>
      </c>
      <c r="L26" s="77">
        <v>0</v>
      </c>
      <c r="M26" s="77">
        <v>0</v>
      </c>
      <c r="N26" s="77">
        <v>0</v>
      </c>
      <c r="O26" s="77">
        <v>42878.01</v>
      </c>
      <c r="P26" s="78"/>
      <c r="Q26" s="79"/>
      <c r="R26" s="80" t="s">
        <v>58</v>
      </c>
      <c r="S26" s="81"/>
      <c r="T26" s="80" t="s">
        <v>59</v>
      </c>
      <c r="U26" s="80" t="s">
        <v>60</v>
      </c>
      <c r="V26" s="80" t="s">
        <v>132</v>
      </c>
      <c r="W26" s="80" t="s">
        <v>141</v>
      </c>
      <c r="X26" s="80" t="s">
        <v>81</v>
      </c>
      <c r="Y26" s="80">
        <v>12</v>
      </c>
      <c r="Z26" s="80" t="s">
        <v>142</v>
      </c>
      <c r="AA26" s="80" t="s">
        <v>65</v>
      </c>
      <c r="AB26" s="80" t="s">
        <v>66</v>
      </c>
      <c r="AC26" s="80" t="s">
        <v>83</v>
      </c>
      <c r="AD26" s="80" t="s">
        <v>68</v>
      </c>
      <c r="AE26" s="78">
        <v>36963.800000000003</v>
      </c>
      <c r="AF26" s="78">
        <v>0</v>
      </c>
      <c r="AG26" s="78">
        <v>5914.21</v>
      </c>
      <c r="AH26" s="78">
        <v>0</v>
      </c>
      <c r="AI26" s="78">
        <v>0</v>
      </c>
      <c r="AJ26" s="78">
        <v>42878.01</v>
      </c>
      <c r="AK26" s="80">
        <v>5914.21</v>
      </c>
      <c r="AL26" s="80" t="s">
        <v>69</v>
      </c>
      <c r="AM26" s="80" t="s">
        <v>85</v>
      </c>
      <c r="AN26" s="80" t="s">
        <v>86</v>
      </c>
      <c r="AO26" s="80" t="s">
        <v>72</v>
      </c>
      <c r="AP26" s="80" t="s">
        <v>143</v>
      </c>
      <c r="AQ26" s="82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3"/>
      <c r="BJ26" s="80"/>
      <c r="BK26" s="86"/>
      <c r="BL26" s="86"/>
      <c r="BM26" s="87"/>
      <c r="BN26" s="38"/>
      <c r="BO26" s="1"/>
    </row>
    <row r="27" spans="2:67" x14ac:dyDescent="0.3">
      <c r="B27" s="1"/>
      <c r="C27" s="18"/>
      <c r="D27" s="74">
        <v>44459</v>
      </c>
      <c r="E27" s="75">
        <v>13</v>
      </c>
      <c r="F27" s="76">
        <v>4608.45</v>
      </c>
      <c r="G27" s="77">
        <v>-1.2500000000159162E-2</v>
      </c>
      <c r="H27" s="77">
        <v>3972.8125</v>
      </c>
      <c r="I27" s="77">
        <v>635.65</v>
      </c>
      <c r="J27" s="77">
        <v>4608.45</v>
      </c>
      <c r="K27" s="77">
        <v>0</v>
      </c>
      <c r="L27" s="77">
        <v>0</v>
      </c>
      <c r="M27" s="77">
        <v>0</v>
      </c>
      <c r="N27" s="77">
        <v>0</v>
      </c>
      <c r="O27" s="77">
        <v>4608.45</v>
      </c>
      <c r="P27" s="78"/>
      <c r="Q27" s="79"/>
      <c r="R27" s="80" t="s">
        <v>58</v>
      </c>
      <c r="S27" s="81"/>
      <c r="T27" s="80" t="s">
        <v>59</v>
      </c>
      <c r="U27" s="80" t="s">
        <v>60</v>
      </c>
      <c r="V27" s="80" t="s">
        <v>132</v>
      </c>
      <c r="W27" s="80" t="s">
        <v>144</v>
      </c>
      <c r="X27" s="80" t="s">
        <v>81</v>
      </c>
      <c r="Y27" s="80">
        <v>13</v>
      </c>
      <c r="Z27" s="80" t="s">
        <v>145</v>
      </c>
      <c r="AA27" s="80" t="s">
        <v>65</v>
      </c>
      <c r="AB27" s="80" t="s">
        <v>66</v>
      </c>
      <c r="AC27" s="80" t="s">
        <v>83</v>
      </c>
      <c r="AD27" s="80" t="s">
        <v>68</v>
      </c>
      <c r="AE27" s="78">
        <v>3972.8</v>
      </c>
      <c r="AF27" s="78">
        <v>0</v>
      </c>
      <c r="AG27" s="78">
        <v>635.65</v>
      </c>
      <c r="AH27" s="78">
        <v>0</v>
      </c>
      <c r="AI27" s="78">
        <v>0</v>
      </c>
      <c r="AJ27" s="78">
        <v>4608.45</v>
      </c>
      <c r="AK27" s="80">
        <v>635.65</v>
      </c>
      <c r="AL27" s="80" t="s">
        <v>69</v>
      </c>
      <c r="AM27" s="80" t="s">
        <v>85</v>
      </c>
      <c r="AN27" s="80" t="s">
        <v>86</v>
      </c>
      <c r="AO27" s="80" t="s">
        <v>72</v>
      </c>
      <c r="AP27" s="80" t="s">
        <v>146</v>
      </c>
      <c r="AQ27" s="82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3"/>
      <c r="BJ27" s="80"/>
      <c r="BK27" s="86"/>
      <c r="BL27" s="86"/>
      <c r="BM27" s="87"/>
      <c r="BN27" s="38"/>
      <c r="BO27" s="1"/>
    </row>
    <row r="28" spans="2:67" x14ac:dyDescent="0.3">
      <c r="B28" s="1"/>
      <c r="C28" s="18"/>
      <c r="D28" s="74">
        <v>44459</v>
      </c>
      <c r="E28" s="75">
        <v>14</v>
      </c>
      <c r="F28" s="76">
        <v>95317.17</v>
      </c>
      <c r="G28" s="77">
        <v>95317.17</v>
      </c>
      <c r="H28" s="77">
        <v>0</v>
      </c>
      <c r="I28" s="77">
        <v>0</v>
      </c>
      <c r="J28" s="77">
        <v>95317.17</v>
      </c>
      <c r="K28" s="77">
        <v>0</v>
      </c>
      <c r="L28" s="77">
        <v>0</v>
      </c>
      <c r="M28" s="77">
        <v>0</v>
      </c>
      <c r="N28" s="77">
        <v>0</v>
      </c>
      <c r="O28" s="77">
        <v>95317.17</v>
      </c>
      <c r="P28" s="78"/>
      <c r="Q28" s="79"/>
      <c r="R28" s="80" t="s">
        <v>58</v>
      </c>
      <c r="S28" s="81"/>
      <c r="T28" s="80" t="s">
        <v>59</v>
      </c>
      <c r="U28" s="80" t="s">
        <v>60</v>
      </c>
      <c r="V28" s="80" t="s">
        <v>132</v>
      </c>
      <c r="W28" s="80" t="s">
        <v>147</v>
      </c>
      <c r="X28" s="80" t="s">
        <v>81</v>
      </c>
      <c r="Y28" s="80">
        <v>14</v>
      </c>
      <c r="Z28" s="80" t="s">
        <v>148</v>
      </c>
      <c r="AA28" s="80" t="s">
        <v>65</v>
      </c>
      <c r="AB28" s="80" t="s">
        <v>66</v>
      </c>
      <c r="AC28" s="80" t="s">
        <v>83</v>
      </c>
      <c r="AD28" s="80" t="s">
        <v>68</v>
      </c>
      <c r="AE28" s="78">
        <v>95317.17</v>
      </c>
      <c r="AF28" s="78">
        <v>0</v>
      </c>
      <c r="AG28" s="78">
        <v>0</v>
      </c>
      <c r="AH28" s="78">
        <v>0</v>
      </c>
      <c r="AI28" s="78">
        <v>0</v>
      </c>
      <c r="AJ28" s="78">
        <v>95317.17</v>
      </c>
      <c r="AK28" s="80">
        <v>0</v>
      </c>
      <c r="AL28" s="80" t="s">
        <v>69</v>
      </c>
      <c r="AM28" s="80" t="s">
        <v>85</v>
      </c>
      <c r="AN28" s="80" t="s">
        <v>86</v>
      </c>
      <c r="AO28" s="80" t="s">
        <v>72</v>
      </c>
      <c r="AP28" s="80" t="s">
        <v>149</v>
      </c>
      <c r="AQ28" s="82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3"/>
      <c r="BJ28" s="80"/>
      <c r="BK28" s="86"/>
      <c r="BL28" s="86"/>
      <c r="BM28" s="87"/>
      <c r="BN28" s="38"/>
      <c r="BO28" s="1"/>
    </row>
    <row r="29" spans="2:67" x14ac:dyDescent="0.3">
      <c r="B29" s="1"/>
      <c r="C29" s="18"/>
      <c r="D29" s="74">
        <v>44459</v>
      </c>
      <c r="E29" s="75">
        <v>15</v>
      </c>
      <c r="F29" s="76">
        <v>1115.8</v>
      </c>
      <c r="G29" s="77">
        <v>2.4999999999948841E-2</v>
      </c>
      <c r="H29" s="77">
        <v>961.875</v>
      </c>
      <c r="I29" s="77">
        <v>153.9</v>
      </c>
      <c r="J29" s="77">
        <v>1115.8</v>
      </c>
      <c r="K29" s="77">
        <v>0</v>
      </c>
      <c r="L29" s="77">
        <v>0</v>
      </c>
      <c r="M29" s="77">
        <v>0</v>
      </c>
      <c r="N29" s="77">
        <v>0</v>
      </c>
      <c r="O29" s="77">
        <v>1115.8</v>
      </c>
      <c r="P29" s="78"/>
      <c r="Q29" s="79"/>
      <c r="R29" s="80" t="s">
        <v>58</v>
      </c>
      <c r="S29" s="81"/>
      <c r="T29" s="80" t="s">
        <v>59</v>
      </c>
      <c r="U29" s="80" t="s">
        <v>60</v>
      </c>
      <c r="V29" s="80" t="s">
        <v>132</v>
      </c>
      <c r="W29" s="80" t="s">
        <v>150</v>
      </c>
      <c r="X29" s="80" t="s">
        <v>81</v>
      </c>
      <c r="Y29" s="80">
        <v>15</v>
      </c>
      <c r="Z29" s="80" t="s">
        <v>151</v>
      </c>
      <c r="AA29" s="80" t="s">
        <v>65</v>
      </c>
      <c r="AB29" s="80" t="s">
        <v>66</v>
      </c>
      <c r="AC29" s="80" t="s">
        <v>83</v>
      </c>
      <c r="AD29" s="80" t="s">
        <v>68</v>
      </c>
      <c r="AE29" s="78">
        <v>961.9</v>
      </c>
      <c r="AF29" s="78">
        <v>0</v>
      </c>
      <c r="AG29" s="78">
        <v>153.9</v>
      </c>
      <c r="AH29" s="78">
        <v>0</v>
      </c>
      <c r="AI29" s="78">
        <v>0</v>
      </c>
      <c r="AJ29" s="78">
        <v>1115.8</v>
      </c>
      <c r="AK29" s="80">
        <v>153.9</v>
      </c>
      <c r="AL29" s="80" t="s">
        <v>69</v>
      </c>
      <c r="AM29" s="80" t="s">
        <v>85</v>
      </c>
      <c r="AN29" s="80" t="s">
        <v>86</v>
      </c>
      <c r="AO29" s="80" t="s">
        <v>72</v>
      </c>
      <c r="AP29" s="80" t="s">
        <v>152</v>
      </c>
      <c r="AQ29" s="82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3"/>
      <c r="BJ29" s="80"/>
      <c r="BK29" s="86"/>
      <c r="BL29" s="86"/>
      <c r="BM29" s="87"/>
      <c r="BN29" s="38"/>
      <c r="BO29" s="1"/>
    </row>
    <row r="30" spans="2:67" x14ac:dyDescent="0.3">
      <c r="B30" s="1"/>
      <c r="C30" s="18"/>
      <c r="D30" s="74">
        <v>44459</v>
      </c>
      <c r="E30" s="75">
        <v>16</v>
      </c>
      <c r="F30" s="76">
        <v>16158.9</v>
      </c>
      <c r="G30" s="77">
        <v>16158.9</v>
      </c>
      <c r="H30" s="77">
        <v>0</v>
      </c>
      <c r="I30" s="77">
        <v>0</v>
      </c>
      <c r="J30" s="77">
        <v>16158.9</v>
      </c>
      <c r="K30" s="77">
        <v>0</v>
      </c>
      <c r="L30" s="77">
        <v>0</v>
      </c>
      <c r="M30" s="77">
        <v>0</v>
      </c>
      <c r="N30" s="77">
        <v>0</v>
      </c>
      <c r="O30" s="77">
        <v>16158.9</v>
      </c>
      <c r="P30" s="78"/>
      <c r="Q30" s="79"/>
      <c r="R30" s="80" t="s">
        <v>58</v>
      </c>
      <c r="S30" s="81"/>
      <c r="T30" s="80" t="s">
        <v>59</v>
      </c>
      <c r="U30" s="80" t="s">
        <v>60</v>
      </c>
      <c r="V30" s="80" t="s">
        <v>132</v>
      </c>
      <c r="W30" s="80" t="s">
        <v>153</v>
      </c>
      <c r="X30" s="80" t="s">
        <v>81</v>
      </c>
      <c r="Y30" s="80">
        <v>16</v>
      </c>
      <c r="Z30" s="80" t="s">
        <v>154</v>
      </c>
      <c r="AA30" s="80" t="s">
        <v>65</v>
      </c>
      <c r="AB30" s="80" t="s">
        <v>66</v>
      </c>
      <c r="AC30" s="80" t="s">
        <v>83</v>
      </c>
      <c r="AD30" s="80" t="s">
        <v>68</v>
      </c>
      <c r="AE30" s="78">
        <v>16158.9</v>
      </c>
      <c r="AF30" s="78">
        <v>0</v>
      </c>
      <c r="AG30" s="78">
        <v>0</v>
      </c>
      <c r="AH30" s="78">
        <v>0</v>
      </c>
      <c r="AI30" s="78">
        <v>0</v>
      </c>
      <c r="AJ30" s="78">
        <v>16158.9</v>
      </c>
      <c r="AK30" s="80">
        <v>0</v>
      </c>
      <c r="AL30" s="80" t="s">
        <v>69</v>
      </c>
      <c r="AM30" s="80" t="s">
        <v>85</v>
      </c>
      <c r="AN30" s="80" t="s">
        <v>86</v>
      </c>
      <c r="AO30" s="80" t="s">
        <v>72</v>
      </c>
      <c r="AP30" s="80" t="s">
        <v>155</v>
      </c>
      <c r="AQ30" s="82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3"/>
      <c r="BJ30" s="80"/>
      <c r="BK30" s="86"/>
      <c r="BL30" s="86"/>
      <c r="BM30" s="87"/>
      <c r="BN30" s="38"/>
      <c r="BO30" s="1"/>
    </row>
    <row r="31" spans="2:67" x14ac:dyDescent="0.3">
      <c r="B31" s="1"/>
      <c r="C31" s="18"/>
      <c r="D31" s="74">
        <v>44459</v>
      </c>
      <c r="E31" s="75">
        <v>17</v>
      </c>
      <c r="F31" s="76">
        <v>3891.57</v>
      </c>
      <c r="G31" s="77">
        <v>-1.2499999999818101E-2</v>
      </c>
      <c r="H31" s="77">
        <v>3354.8125</v>
      </c>
      <c r="I31" s="77">
        <v>536.77</v>
      </c>
      <c r="J31" s="77">
        <v>3891.57</v>
      </c>
      <c r="K31" s="77">
        <v>0</v>
      </c>
      <c r="L31" s="77">
        <v>0</v>
      </c>
      <c r="M31" s="77">
        <v>0</v>
      </c>
      <c r="N31" s="77">
        <v>0</v>
      </c>
      <c r="O31" s="77">
        <v>3891.57</v>
      </c>
      <c r="P31" s="78"/>
      <c r="Q31" s="79"/>
      <c r="R31" s="80" t="s">
        <v>58</v>
      </c>
      <c r="S31" s="81"/>
      <c r="T31" s="80" t="s">
        <v>59</v>
      </c>
      <c r="U31" s="80" t="s">
        <v>60</v>
      </c>
      <c r="V31" s="80" t="s">
        <v>156</v>
      </c>
      <c r="W31" s="80" t="s">
        <v>157</v>
      </c>
      <c r="X31" s="80" t="s">
        <v>81</v>
      </c>
      <c r="Y31" s="80">
        <v>17</v>
      </c>
      <c r="Z31" s="80" t="s">
        <v>158</v>
      </c>
      <c r="AA31" s="80" t="s">
        <v>65</v>
      </c>
      <c r="AB31" s="80" t="s">
        <v>66</v>
      </c>
      <c r="AC31" s="80" t="s">
        <v>83</v>
      </c>
      <c r="AD31" s="80" t="s">
        <v>68</v>
      </c>
      <c r="AE31" s="78">
        <v>3354.8</v>
      </c>
      <c r="AF31" s="78">
        <v>0</v>
      </c>
      <c r="AG31" s="78">
        <v>536.77</v>
      </c>
      <c r="AH31" s="78">
        <v>0</v>
      </c>
      <c r="AI31" s="78">
        <v>0</v>
      </c>
      <c r="AJ31" s="78">
        <v>3891.57</v>
      </c>
      <c r="AK31" s="80">
        <v>536.77</v>
      </c>
      <c r="AL31" s="80" t="s">
        <v>69</v>
      </c>
      <c r="AM31" s="80" t="s">
        <v>85</v>
      </c>
      <c r="AN31" s="80" t="s">
        <v>86</v>
      </c>
      <c r="AO31" s="80" t="s">
        <v>72</v>
      </c>
      <c r="AP31" s="80" t="s">
        <v>159</v>
      </c>
      <c r="AQ31" s="82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3"/>
      <c r="BJ31" s="80"/>
      <c r="BK31" s="86"/>
      <c r="BL31" s="86"/>
      <c r="BM31" s="87"/>
      <c r="BN31" s="38"/>
      <c r="BO31" s="1"/>
    </row>
    <row r="32" spans="2:67" x14ac:dyDescent="0.3">
      <c r="B32" s="1"/>
      <c r="C32" s="18"/>
      <c r="D32" s="74">
        <v>44459</v>
      </c>
      <c r="E32" s="75">
        <v>18</v>
      </c>
      <c r="F32" s="76">
        <v>17891.63</v>
      </c>
      <c r="G32" s="77">
        <v>7.5000000010732037E-3</v>
      </c>
      <c r="H32" s="77">
        <v>15423.8125</v>
      </c>
      <c r="I32" s="77">
        <v>2467.81</v>
      </c>
      <c r="J32" s="77">
        <v>17891.63</v>
      </c>
      <c r="K32" s="77">
        <v>0</v>
      </c>
      <c r="L32" s="77">
        <v>0</v>
      </c>
      <c r="M32" s="77">
        <v>0</v>
      </c>
      <c r="N32" s="77">
        <v>0</v>
      </c>
      <c r="O32" s="77">
        <v>17891.63</v>
      </c>
      <c r="P32" s="78"/>
      <c r="Q32" s="79"/>
      <c r="R32" s="80" t="s">
        <v>58</v>
      </c>
      <c r="S32" s="81"/>
      <c r="T32" s="80" t="s">
        <v>59</v>
      </c>
      <c r="U32" s="80" t="s">
        <v>60</v>
      </c>
      <c r="V32" s="80" t="s">
        <v>132</v>
      </c>
      <c r="W32" s="80" t="s">
        <v>160</v>
      </c>
      <c r="X32" s="80" t="s">
        <v>81</v>
      </c>
      <c r="Y32" s="80">
        <v>18</v>
      </c>
      <c r="Z32" s="80" t="s">
        <v>161</v>
      </c>
      <c r="AA32" s="80" t="s">
        <v>65</v>
      </c>
      <c r="AB32" s="80" t="s">
        <v>66</v>
      </c>
      <c r="AC32" s="80" t="s">
        <v>83</v>
      </c>
      <c r="AD32" s="80" t="s">
        <v>68</v>
      </c>
      <c r="AE32" s="78">
        <v>15423.82</v>
      </c>
      <c r="AF32" s="78">
        <v>0</v>
      </c>
      <c r="AG32" s="78">
        <v>2467.81</v>
      </c>
      <c r="AH32" s="78">
        <v>0</v>
      </c>
      <c r="AI32" s="78">
        <v>0</v>
      </c>
      <c r="AJ32" s="78">
        <v>17891.63</v>
      </c>
      <c r="AK32" s="80">
        <v>2467.81</v>
      </c>
      <c r="AL32" s="80" t="s">
        <v>69</v>
      </c>
      <c r="AM32" s="80" t="s">
        <v>85</v>
      </c>
      <c r="AN32" s="80" t="s">
        <v>86</v>
      </c>
      <c r="AO32" s="80" t="s">
        <v>72</v>
      </c>
      <c r="AP32" s="80" t="s">
        <v>162</v>
      </c>
      <c r="AQ32" s="82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3"/>
      <c r="BJ32" s="80"/>
      <c r="BK32" s="86"/>
      <c r="BL32" s="86"/>
      <c r="BM32" s="87"/>
      <c r="BN32" s="38"/>
      <c r="BO32" s="1"/>
    </row>
    <row r="33" spans="2:67" x14ac:dyDescent="0.3">
      <c r="B33" s="1"/>
      <c r="C33" s="18"/>
      <c r="D33" s="74">
        <v>44459</v>
      </c>
      <c r="E33" s="75">
        <v>19</v>
      </c>
      <c r="F33" s="76">
        <v>9593.59</v>
      </c>
      <c r="G33" s="77">
        <v>9593.59</v>
      </c>
      <c r="H33" s="77">
        <v>0</v>
      </c>
      <c r="I33" s="77">
        <v>0</v>
      </c>
      <c r="J33" s="77">
        <v>9593.59</v>
      </c>
      <c r="K33" s="77">
        <v>0</v>
      </c>
      <c r="L33" s="77">
        <v>0</v>
      </c>
      <c r="M33" s="77">
        <v>0</v>
      </c>
      <c r="N33" s="77">
        <v>0</v>
      </c>
      <c r="O33" s="77">
        <v>9593.59</v>
      </c>
      <c r="P33" s="78"/>
      <c r="Q33" s="79"/>
      <c r="R33" s="80" t="s">
        <v>58</v>
      </c>
      <c r="S33" s="81"/>
      <c r="T33" s="80" t="s">
        <v>59</v>
      </c>
      <c r="U33" s="80" t="s">
        <v>60</v>
      </c>
      <c r="V33" s="80" t="s">
        <v>132</v>
      </c>
      <c r="W33" s="80" t="s">
        <v>163</v>
      </c>
      <c r="X33" s="80" t="s">
        <v>81</v>
      </c>
      <c r="Y33" s="80">
        <v>19</v>
      </c>
      <c r="Z33" s="80" t="s">
        <v>164</v>
      </c>
      <c r="AA33" s="80" t="s">
        <v>65</v>
      </c>
      <c r="AB33" s="80" t="s">
        <v>66</v>
      </c>
      <c r="AC33" s="80" t="s">
        <v>83</v>
      </c>
      <c r="AD33" s="80" t="s">
        <v>68</v>
      </c>
      <c r="AE33" s="78">
        <v>9593.59</v>
      </c>
      <c r="AF33" s="78">
        <v>0</v>
      </c>
      <c r="AG33" s="78">
        <v>0</v>
      </c>
      <c r="AH33" s="78">
        <v>0</v>
      </c>
      <c r="AI33" s="78">
        <v>0</v>
      </c>
      <c r="AJ33" s="78">
        <v>9593.59</v>
      </c>
      <c r="AK33" s="80">
        <v>0</v>
      </c>
      <c r="AL33" s="80" t="s">
        <v>69</v>
      </c>
      <c r="AM33" s="80" t="s">
        <v>85</v>
      </c>
      <c r="AN33" s="80" t="s">
        <v>86</v>
      </c>
      <c r="AO33" s="80" t="s">
        <v>72</v>
      </c>
      <c r="AP33" s="80" t="s">
        <v>165</v>
      </c>
      <c r="AQ33" s="82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3"/>
      <c r="BJ33" s="80"/>
      <c r="BK33" s="86"/>
      <c r="BL33" s="86"/>
      <c r="BM33" s="87"/>
      <c r="BN33" s="38"/>
      <c r="BO33" s="1"/>
    </row>
    <row r="34" spans="2:67" x14ac:dyDescent="0.3">
      <c r="B34" s="1"/>
      <c r="C34" s="18"/>
      <c r="D34" s="74">
        <v>44459</v>
      </c>
      <c r="E34" s="75">
        <v>20</v>
      </c>
      <c r="F34" s="76">
        <v>17730.93</v>
      </c>
      <c r="G34" s="77">
        <v>17730.93</v>
      </c>
      <c r="H34" s="77">
        <v>0</v>
      </c>
      <c r="I34" s="77">
        <v>0</v>
      </c>
      <c r="J34" s="77">
        <v>17730.93</v>
      </c>
      <c r="K34" s="77">
        <v>0</v>
      </c>
      <c r="L34" s="77">
        <v>0</v>
      </c>
      <c r="M34" s="77">
        <v>0</v>
      </c>
      <c r="N34" s="77">
        <v>0</v>
      </c>
      <c r="O34" s="77">
        <v>17730.93</v>
      </c>
      <c r="P34" s="78"/>
      <c r="Q34" s="79"/>
      <c r="R34" s="80" t="s">
        <v>58</v>
      </c>
      <c r="S34" s="81"/>
      <c r="T34" s="80" t="s">
        <v>59</v>
      </c>
      <c r="U34" s="80" t="s">
        <v>60</v>
      </c>
      <c r="V34" s="80" t="s">
        <v>132</v>
      </c>
      <c r="W34" s="80" t="s">
        <v>166</v>
      </c>
      <c r="X34" s="80" t="s">
        <v>81</v>
      </c>
      <c r="Y34" s="80">
        <v>20</v>
      </c>
      <c r="Z34" s="80" t="s">
        <v>167</v>
      </c>
      <c r="AA34" s="80" t="s">
        <v>65</v>
      </c>
      <c r="AB34" s="80" t="s">
        <v>66</v>
      </c>
      <c r="AC34" s="80" t="s">
        <v>83</v>
      </c>
      <c r="AD34" s="80" t="s">
        <v>68</v>
      </c>
      <c r="AE34" s="78">
        <v>17730.93</v>
      </c>
      <c r="AF34" s="78">
        <v>0</v>
      </c>
      <c r="AG34" s="78">
        <v>0</v>
      </c>
      <c r="AH34" s="78">
        <v>0</v>
      </c>
      <c r="AI34" s="78">
        <v>0</v>
      </c>
      <c r="AJ34" s="78">
        <v>17730.93</v>
      </c>
      <c r="AK34" s="80">
        <v>0</v>
      </c>
      <c r="AL34" s="80" t="s">
        <v>69</v>
      </c>
      <c r="AM34" s="80" t="s">
        <v>85</v>
      </c>
      <c r="AN34" s="80" t="s">
        <v>86</v>
      </c>
      <c r="AO34" s="80" t="s">
        <v>72</v>
      </c>
      <c r="AP34" s="80" t="s">
        <v>168</v>
      </c>
      <c r="AQ34" s="82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3"/>
      <c r="BJ34" s="80"/>
      <c r="BK34" s="86"/>
      <c r="BL34" s="86"/>
      <c r="BM34" s="87"/>
      <c r="BN34" s="38"/>
      <c r="BO34" s="1"/>
    </row>
    <row r="35" spans="2:67" x14ac:dyDescent="0.3">
      <c r="B35" s="1"/>
      <c r="C35" s="18"/>
      <c r="D35" s="74">
        <v>44459</v>
      </c>
      <c r="E35" s="75">
        <v>21</v>
      </c>
      <c r="F35" s="76">
        <v>13425.96</v>
      </c>
      <c r="G35" s="77">
        <v>-2.500000000077307E-2</v>
      </c>
      <c r="H35" s="77">
        <v>11574.125</v>
      </c>
      <c r="I35" s="77">
        <v>1851.86</v>
      </c>
      <c r="J35" s="77">
        <v>13425.96</v>
      </c>
      <c r="K35" s="77">
        <v>0</v>
      </c>
      <c r="L35" s="77">
        <v>0</v>
      </c>
      <c r="M35" s="77">
        <v>0</v>
      </c>
      <c r="N35" s="77">
        <v>0</v>
      </c>
      <c r="O35" s="77">
        <v>13425.96</v>
      </c>
      <c r="P35" s="78"/>
      <c r="Q35" s="79"/>
      <c r="R35" s="80" t="s">
        <v>58</v>
      </c>
      <c r="S35" s="81"/>
      <c r="T35" s="80" t="s">
        <v>59</v>
      </c>
      <c r="U35" s="80" t="s">
        <v>60</v>
      </c>
      <c r="V35" s="80" t="s">
        <v>132</v>
      </c>
      <c r="W35" s="80" t="s">
        <v>169</v>
      </c>
      <c r="X35" s="80" t="s">
        <v>81</v>
      </c>
      <c r="Y35" s="80">
        <v>21</v>
      </c>
      <c r="Z35" s="80" t="s">
        <v>170</v>
      </c>
      <c r="AA35" s="80" t="s">
        <v>65</v>
      </c>
      <c r="AB35" s="80" t="s">
        <v>66</v>
      </c>
      <c r="AC35" s="80" t="s">
        <v>83</v>
      </c>
      <c r="AD35" s="80" t="s">
        <v>68</v>
      </c>
      <c r="AE35" s="78">
        <v>11574.1</v>
      </c>
      <c r="AF35" s="78">
        <v>0</v>
      </c>
      <c r="AG35" s="78">
        <v>1851.86</v>
      </c>
      <c r="AH35" s="78">
        <v>0</v>
      </c>
      <c r="AI35" s="78">
        <v>0</v>
      </c>
      <c r="AJ35" s="78">
        <v>13425.96</v>
      </c>
      <c r="AK35" s="80">
        <v>1851.86</v>
      </c>
      <c r="AL35" s="80" t="s">
        <v>69</v>
      </c>
      <c r="AM35" s="80" t="s">
        <v>85</v>
      </c>
      <c r="AN35" s="80" t="s">
        <v>86</v>
      </c>
      <c r="AO35" s="80" t="s">
        <v>72</v>
      </c>
      <c r="AP35" s="80" t="s">
        <v>171</v>
      </c>
      <c r="AQ35" s="82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3"/>
      <c r="BJ35" s="80"/>
      <c r="BK35" s="86"/>
      <c r="BL35" s="86"/>
      <c r="BM35" s="87"/>
      <c r="BN35" s="38"/>
      <c r="BO35" s="1"/>
    </row>
    <row r="36" spans="2:67" x14ac:dyDescent="0.3">
      <c r="B36" s="1"/>
      <c r="C36" s="18"/>
      <c r="D36" s="74">
        <v>44459</v>
      </c>
      <c r="E36" s="75">
        <v>22</v>
      </c>
      <c r="F36" s="76">
        <v>2131.38</v>
      </c>
      <c r="G36" s="77">
        <v>2.5000000000090949E-2</v>
      </c>
      <c r="H36" s="77">
        <v>1837.375</v>
      </c>
      <c r="I36" s="77">
        <v>293.98</v>
      </c>
      <c r="J36" s="77">
        <v>2131.38</v>
      </c>
      <c r="K36" s="77">
        <v>0</v>
      </c>
      <c r="L36" s="77">
        <v>0</v>
      </c>
      <c r="M36" s="77">
        <v>0</v>
      </c>
      <c r="N36" s="77">
        <v>0</v>
      </c>
      <c r="O36" s="77">
        <v>2131.38</v>
      </c>
      <c r="P36" s="78"/>
      <c r="Q36" s="79"/>
      <c r="R36" s="80" t="s">
        <v>58</v>
      </c>
      <c r="S36" s="81"/>
      <c r="T36" s="80" t="s">
        <v>59</v>
      </c>
      <c r="U36" s="80" t="s">
        <v>60</v>
      </c>
      <c r="V36" s="80" t="s">
        <v>132</v>
      </c>
      <c r="W36" s="80" t="s">
        <v>172</v>
      </c>
      <c r="X36" s="80" t="s">
        <v>81</v>
      </c>
      <c r="Y36" s="80">
        <v>22</v>
      </c>
      <c r="Z36" s="80" t="s">
        <v>173</v>
      </c>
      <c r="AA36" s="80" t="s">
        <v>65</v>
      </c>
      <c r="AB36" s="80" t="s">
        <v>66</v>
      </c>
      <c r="AC36" s="80" t="s">
        <v>83</v>
      </c>
      <c r="AD36" s="80" t="s">
        <v>68</v>
      </c>
      <c r="AE36" s="78">
        <v>1837.4</v>
      </c>
      <c r="AF36" s="78">
        <v>0</v>
      </c>
      <c r="AG36" s="78">
        <v>293.98</v>
      </c>
      <c r="AH36" s="78">
        <v>0</v>
      </c>
      <c r="AI36" s="78">
        <v>0</v>
      </c>
      <c r="AJ36" s="78">
        <v>2131.38</v>
      </c>
      <c r="AK36" s="80">
        <v>293.98</v>
      </c>
      <c r="AL36" s="80" t="s">
        <v>69</v>
      </c>
      <c r="AM36" s="80" t="s">
        <v>85</v>
      </c>
      <c r="AN36" s="80" t="s">
        <v>86</v>
      </c>
      <c r="AO36" s="80" t="s">
        <v>72</v>
      </c>
      <c r="AP36" s="80" t="s">
        <v>174</v>
      </c>
      <c r="AQ36" s="82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3"/>
      <c r="BJ36" s="80"/>
      <c r="BK36" s="86"/>
      <c r="BL36" s="86"/>
      <c r="BM36" s="87"/>
      <c r="BN36" s="38"/>
      <c r="BO36" s="1"/>
    </row>
    <row r="37" spans="2:67" x14ac:dyDescent="0.3">
      <c r="B37" s="1"/>
      <c r="C37" s="18"/>
      <c r="D37" s="74">
        <v>44459</v>
      </c>
      <c r="E37" s="75">
        <v>23</v>
      </c>
      <c r="F37" s="76">
        <v>17610.060000000001</v>
      </c>
      <c r="G37" s="77">
        <v>17610.060000000001</v>
      </c>
      <c r="H37" s="77">
        <v>0</v>
      </c>
      <c r="I37" s="77">
        <v>0</v>
      </c>
      <c r="J37" s="77">
        <v>17610.060000000001</v>
      </c>
      <c r="K37" s="77">
        <v>0</v>
      </c>
      <c r="L37" s="77">
        <v>0</v>
      </c>
      <c r="M37" s="77">
        <v>0</v>
      </c>
      <c r="N37" s="77">
        <v>0</v>
      </c>
      <c r="O37" s="77">
        <v>17610.060000000001</v>
      </c>
      <c r="P37" s="78"/>
      <c r="Q37" s="79"/>
      <c r="R37" s="80" t="s">
        <v>58</v>
      </c>
      <c r="S37" s="81"/>
      <c r="T37" s="80" t="s">
        <v>59</v>
      </c>
      <c r="U37" s="80" t="s">
        <v>60</v>
      </c>
      <c r="V37" s="80" t="s">
        <v>132</v>
      </c>
      <c r="W37" s="80" t="s">
        <v>175</v>
      </c>
      <c r="X37" s="80" t="s">
        <v>81</v>
      </c>
      <c r="Y37" s="80">
        <v>23</v>
      </c>
      <c r="Z37" s="80" t="s">
        <v>176</v>
      </c>
      <c r="AA37" s="80" t="s">
        <v>65</v>
      </c>
      <c r="AB37" s="80" t="s">
        <v>66</v>
      </c>
      <c r="AC37" s="80" t="s">
        <v>83</v>
      </c>
      <c r="AD37" s="80" t="s">
        <v>68</v>
      </c>
      <c r="AE37" s="78">
        <v>17610.060000000001</v>
      </c>
      <c r="AF37" s="78">
        <v>0</v>
      </c>
      <c r="AG37" s="78">
        <v>0</v>
      </c>
      <c r="AH37" s="78">
        <v>0</v>
      </c>
      <c r="AI37" s="78">
        <v>0</v>
      </c>
      <c r="AJ37" s="78">
        <v>17610.060000000001</v>
      </c>
      <c r="AK37" s="80">
        <v>0</v>
      </c>
      <c r="AL37" s="80" t="s">
        <v>69</v>
      </c>
      <c r="AM37" s="80" t="s">
        <v>85</v>
      </c>
      <c r="AN37" s="80" t="s">
        <v>86</v>
      </c>
      <c r="AO37" s="80" t="s">
        <v>72</v>
      </c>
      <c r="AP37" s="80" t="s">
        <v>177</v>
      </c>
      <c r="AQ37" s="82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3"/>
      <c r="BJ37" s="80"/>
      <c r="BK37" s="86"/>
      <c r="BL37" s="86"/>
      <c r="BM37" s="87"/>
      <c r="BN37" s="38"/>
      <c r="BO37" s="1"/>
    </row>
    <row r="38" spans="2:67" x14ac:dyDescent="0.3">
      <c r="B38" s="1"/>
      <c r="C38" s="18"/>
      <c r="D38" s="74">
        <v>44459</v>
      </c>
      <c r="E38" s="75">
        <v>24</v>
      </c>
      <c r="F38" s="76">
        <v>2045.85</v>
      </c>
      <c r="G38" s="77">
        <v>-2.7500000000088676E-2</v>
      </c>
      <c r="H38" s="77">
        <v>1763.6875</v>
      </c>
      <c r="I38" s="77">
        <v>282.19</v>
      </c>
      <c r="J38" s="77">
        <v>2045.85</v>
      </c>
      <c r="K38" s="77">
        <v>0</v>
      </c>
      <c r="L38" s="77">
        <v>0</v>
      </c>
      <c r="M38" s="77">
        <v>0</v>
      </c>
      <c r="N38" s="77">
        <v>0</v>
      </c>
      <c r="O38" s="77">
        <v>2045.85</v>
      </c>
      <c r="P38" s="78"/>
      <c r="Q38" s="79"/>
      <c r="R38" s="80" t="s">
        <v>58</v>
      </c>
      <c r="S38" s="81"/>
      <c r="T38" s="80" t="s">
        <v>59</v>
      </c>
      <c r="U38" s="80" t="s">
        <v>60</v>
      </c>
      <c r="V38" s="80" t="s">
        <v>137</v>
      </c>
      <c r="W38" s="80" t="s">
        <v>178</v>
      </c>
      <c r="X38" s="80" t="s">
        <v>81</v>
      </c>
      <c r="Y38" s="80">
        <v>24</v>
      </c>
      <c r="Z38" s="80" t="s">
        <v>179</v>
      </c>
      <c r="AA38" s="80" t="s">
        <v>65</v>
      </c>
      <c r="AB38" s="80" t="s">
        <v>66</v>
      </c>
      <c r="AC38" s="80" t="s">
        <v>83</v>
      </c>
      <c r="AD38" s="80" t="s">
        <v>68</v>
      </c>
      <c r="AE38" s="78">
        <v>1763.66</v>
      </c>
      <c r="AF38" s="78">
        <v>0</v>
      </c>
      <c r="AG38" s="78">
        <v>282.19</v>
      </c>
      <c r="AH38" s="78">
        <v>0</v>
      </c>
      <c r="AI38" s="78">
        <v>0</v>
      </c>
      <c r="AJ38" s="78">
        <v>2045.85</v>
      </c>
      <c r="AK38" s="80">
        <v>282.19</v>
      </c>
      <c r="AL38" s="80" t="s">
        <v>69</v>
      </c>
      <c r="AM38" s="80" t="s">
        <v>85</v>
      </c>
      <c r="AN38" s="80" t="s">
        <v>86</v>
      </c>
      <c r="AO38" s="80" t="s">
        <v>72</v>
      </c>
      <c r="AP38" s="80" t="s">
        <v>180</v>
      </c>
      <c r="AQ38" s="82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3"/>
      <c r="BJ38" s="80"/>
      <c r="BK38" s="86"/>
      <c r="BL38" s="86"/>
      <c r="BM38" s="87"/>
      <c r="BN38" s="38"/>
      <c r="BO38" s="1"/>
    </row>
    <row r="39" spans="2:67" x14ac:dyDescent="0.3">
      <c r="B39" s="1"/>
      <c r="C39" s="18"/>
      <c r="D39" s="74">
        <v>44459</v>
      </c>
      <c r="E39" s="75">
        <v>25</v>
      </c>
      <c r="F39" s="76">
        <v>113430.52</v>
      </c>
      <c r="G39" s="77">
        <v>113430.52</v>
      </c>
      <c r="H39" s="77">
        <v>0</v>
      </c>
      <c r="I39" s="77">
        <v>0</v>
      </c>
      <c r="J39" s="77">
        <v>113430.52</v>
      </c>
      <c r="K39" s="77">
        <v>0</v>
      </c>
      <c r="L39" s="77">
        <v>0</v>
      </c>
      <c r="M39" s="77">
        <v>0</v>
      </c>
      <c r="N39" s="77">
        <v>0</v>
      </c>
      <c r="O39" s="77">
        <v>113430.52</v>
      </c>
      <c r="P39" s="78"/>
      <c r="Q39" s="79"/>
      <c r="R39" s="80" t="s">
        <v>58</v>
      </c>
      <c r="S39" s="81"/>
      <c r="T39" s="80" t="s">
        <v>59</v>
      </c>
      <c r="U39" s="80" t="s">
        <v>60</v>
      </c>
      <c r="V39" s="80" t="s">
        <v>132</v>
      </c>
      <c r="W39" s="80" t="s">
        <v>181</v>
      </c>
      <c r="X39" s="80" t="s">
        <v>81</v>
      </c>
      <c r="Y39" s="80">
        <v>25</v>
      </c>
      <c r="Z39" s="80" t="s">
        <v>182</v>
      </c>
      <c r="AA39" s="80" t="s">
        <v>65</v>
      </c>
      <c r="AB39" s="80" t="s">
        <v>66</v>
      </c>
      <c r="AC39" s="80" t="s">
        <v>83</v>
      </c>
      <c r="AD39" s="80" t="s">
        <v>68</v>
      </c>
      <c r="AE39" s="78">
        <v>113430.52</v>
      </c>
      <c r="AF39" s="78">
        <v>0</v>
      </c>
      <c r="AG39" s="78">
        <v>0</v>
      </c>
      <c r="AH39" s="78">
        <v>0</v>
      </c>
      <c r="AI39" s="78">
        <v>0</v>
      </c>
      <c r="AJ39" s="78">
        <v>113430.52</v>
      </c>
      <c r="AK39" s="80">
        <v>0</v>
      </c>
      <c r="AL39" s="80" t="s">
        <v>69</v>
      </c>
      <c r="AM39" s="80" t="s">
        <v>85</v>
      </c>
      <c r="AN39" s="80" t="s">
        <v>86</v>
      </c>
      <c r="AO39" s="80" t="s">
        <v>72</v>
      </c>
      <c r="AP39" s="80" t="s">
        <v>183</v>
      </c>
      <c r="AQ39" s="82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3"/>
      <c r="BJ39" s="80"/>
      <c r="BK39" s="86"/>
      <c r="BL39" s="86"/>
      <c r="BM39" s="87"/>
      <c r="BN39" s="38"/>
      <c r="BO39" s="1"/>
    </row>
    <row r="40" spans="2:67" x14ac:dyDescent="0.3">
      <c r="B40" s="1"/>
      <c r="C40" s="18"/>
      <c r="D40" s="74">
        <v>44459</v>
      </c>
      <c r="E40" s="75">
        <v>26</v>
      </c>
      <c r="F40" s="76">
        <v>17199.28</v>
      </c>
      <c r="G40" s="77">
        <v>17199.28</v>
      </c>
      <c r="H40" s="77">
        <v>0</v>
      </c>
      <c r="I40" s="77">
        <v>0</v>
      </c>
      <c r="J40" s="77">
        <v>17199.28</v>
      </c>
      <c r="K40" s="77">
        <v>0</v>
      </c>
      <c r="L40" s="77">
        <v>0</v>
      </c>
      <c r="M40" s="77">
        <v>0</v>
      </c>
      <c r="N40" s="77">
        <v>0</v>
      </c>
      <c r="O40" s="77">
        <v>17199.28</v>
      </c>
      <c r="P40" s="78"/>
      <c r="Q40" s="79"/>
      <c r="R40" s="80" t="s">
        <v>58</v>
      </c>
      <c r="S40" s="81"/>
      <c r="T40" s="80" t="s">
        <v>59</v>
      </c>
      <c r="U40" s="80" t="s">
        <v>60</v>
      </c>
      <c r="V40" s="80" t="s">
        <v>184</v>
      </c>
      <c r="W40" s="80" t="s">
        <v>185</v>
      </c>
      <c r="X40" s="80" t="s">
        <v>81</v>
      </c>
      <c r="Y40" s="80">
        <v>26</v>
      </c>
      <c r="Z40" s="80" t="s">
        <v>186</v>
      </c>
      <c r="AA40" s="80" t="s">
        <v>65</v>
      </c>
      <c r="AB40" s="80" t="s">
        <v>66</v>
      </c>
      <c r="AC40" s="80" t="s">
        <v>83</v>
      </c>
      <c r="AD40" s="80" t="s">
        <v>68</v>
      </c>
      <c r="AE40" s="78">
        <v>17199.28</v>
      </c>
      <c r="AF40" s="78">
        <v>0</v>
      </c>
      <c r="AG40" s="78">
        <v>0</v>
      </c>
      <c r="AH40" s="78">
        <v>0</v>
      </c>
      <c r="AI40" s="78">
        <v>0</v>
      </c>
      <c r="AJ40" s="78">
        <v>17199.28</v>
      </c>
      <c r="AK40" s="80">
        <v>0</v>
      </c>
      <c r="AL40" s="80" t="s">
        <v>69</v>
      </c>
      <c r="AM40" s="80" t="s">
        <v>85</v>
      </c>
      <c r="AN40" s="80" t="s">
        <v>86</v>
      </c>
      <c r="AO40" s="80" t="s">
        <v>72</v>
      </c>
      <c r="AP40" s="80" t="s">
        <v>187</v>
      </c>
      <c r="AQ40" s="82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3"/>
      <c r="BJ40" s="80"/>
      <c r="BK40" s="86"/>
      <c r="BL40" s="86"/>
      <c r="BM40" s="87"/>
      <c r="BN40" s="38"/>
      <c r="BO40" s="1"/>
    </row>
    <row r="41" spans="2:67" x14ac:dyDescent="0.3">
      <c r="B41" s="1"/>
      <c r="C41" s="18"/>
      <c r="D41" s="74">
        <v>44459</v>
      </c>
      <c r="E41" s="75">
        <v>27</v>
      </c>
      <c r="F41" s="76">
        <v>6731.13</v>
      </c>
      <c r="G41" s="77">
        <v>1.2500000000159162E-2</v>
      </c>
      <c r="H41" s="77">
        <v>5802.6875</v>
      </c>
      <c r="I41" s="77">
        <v>928.43</v>
      </c>
      <c r="J41" s="77">
        <v>6731.13</v>
      </c>
      <c r="K41" s="77">
        <v>0</v>
      </c>
      <c r="L41" s="77">
        <v>0</v>
      </c>
      <c r="M41" s="77">
        <v>0</v>
      </c>
      <c r="N41" s="77">
        <v>0</v>
      </c>
      <c r="O41" s="77">
        <v>6731.13</v>
      </c>
      <c r="P41" s="78"/>
      <c r="Q41" s="79"/>
      <c r="R41" s="80" t="s">
        <v>58</v>
      </c>
      <c r="S41" s="81"/>
      <c r="T41" s="80" t="s">
        <v>59</v>
      </c>
      <c r="U41" s="80" t="s">
        <v>60</v>
      </c>
      <c r="V41" s="80" t="s">
        <v>184</v>
      </c>
      <c r="W41" s="80" t="s">
        <v>188</v>
      </c>
      <c r="X41" s="80" t="s">
        <v>81</v>
      </c>
      <c r="Y41" s="80">
        <v>27</v>
      </c>
      <c r="Z41" s="80" t="s">
        <v>189</v>
      </c>
      <c r="AA41" s="80" t="s">
        <v>65</v>
      </c>
      <c r="AB41" s="80" t="s">
        <v>66</v>
      </c>
      <c r="AC41" s="80" t="s">
        <v>83</v>
      </c>
      <c r="AD41" s="80" t="s">
        <v>68</v>
      </c>
      <c r="AE41" s="78">
        <v>5802.7</v>
      </c>
      <c r="AF41" s="78">
        <v>0</v>
      </c>
      <c r="AG41" s="78">
        <v>928.43</v>
      </c>
      <c r="AH41" s="78">
        <v>0</v>
      </c>
      <c r="AI41" s="78">
        <v>0</v>
      </c>
      <c r="AJ41" s="78">
        <v>6731.13</v>
      </c>
      <c r="AK41" s="80">
        <v>928.43</v>
      </c>
      <c r="AL41" s="80" t="s">
        <v>69</v>
      </c>
      <c r="AM41" s="80" t="s">
        <v>85</v>
      </c>
      <c r="AN41" s="80" t="s">
        <v>86</v>
      </c>
      <c r="AO41" s="80" t="s">
        <v>72</v>
      </c>
      <c r="AP41" s="80" t="s">
        <v>190</v>
      </c>
      <c r="AQ41" s="82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3"/>
      <c r="BJ41" s="80"/>
      <c r="BK41" s="86"/>
      <c r="BL41" s="86"/>
      <c r="BM41" s="87"/>
      <c r="BN41" s="38"/>
      <c r="BO41" s="1"/>
    </row>
    <row r="42" spans="2:67" x14ac:dyDescent="0.3">
      <c r="B42" s="1"/>
      <c r="C42" s="18"/>
      <c r="D42" s="74">
        <v>44459</v>
      </c>
      <c r="E42" s="75">
        <v>28</v>
      </c>
      <c r="F42" s="76">
        <v>42452.07</v>
      </c>
      <c r="G42" s="77">
        <v>42452.07</v>
      </c>
      <c r="H42" s="77">
        <v>0</v>
      </c>
      <c r="I42" s="77">
        <v>0</v>
      </c>
      <c r="J42" s="77">
        <v>42452.07</v>
      </c>
      <c r="K42" s="77">
        <v>0</v>
      </c>
      <c r="L42" s="77">
        <v>0</v>
      </c>
      <c r="M42" s="77">
        <v>0</v>
      </c>
      <c r="N42" s="77">
        <v>0</v>
      </c>
      <c r="O42" s="77">
        <v>42452.07</v>
      </c>
      <c r="P42" s="78"/>
      <c r="Q42" s="79"/>
      <c r="R42" s="80" t="s">
        <v>58</v>
      </c>
      <c r="S42" s="81"/>
      <c r="T42" s="80" t="s">
        <v>59</v>
      </c>
      <c r="U42" s="80" t="s">
        <v>60</v>
      </c>
      <c r="V42" s="80" t="s">
        <v>184</v>
      </c>
      <c r="W42" s="80" t="s">
        <v>191</v>
      </c>
      <c r="X42" s="80" t="s">
        <v>81</v>
      </c>
      <c r="Y42" s="80">
        <v>28</v>
      </c>
      <c r="Z42" s="80" t="s">
        <v>192</v>
      </c>
      <c r="AA42" s="80" t="s">
        <v>65</v>
      </c>
      <c r="AB42" s="80" t="s">
        <v>66</v>
      </c>
      <c r="AC42" s="80" t="s">
        <v>83</v>
      </c>
      <c r="AD42" s="80" t="s">
        <v>68</v>
      </c>
      <c r="AE42" s="78">
        <v>42452.07</v>
      </c>
      <c r="AF42" s="78">
        <v>0</v>
      </c>
      <c r="AG42" s="78">
        <v>0</v>
      </c>
      <c r="AH42" s="78">
        <v>0</v>
      </c>
      <c r="AI42" s="78">
        <v>0</v>
      </c>
      <c r="AJ42" s="78">
        <v>42452.07</v>
      </c>
      <c r="AK42" s="80">
        <v>0</v>
      </c>
      <c r="AL42" s="80" t="s">
        <v>69</v>
      </c>
      <c r="AM42" s="80" t="s">
        <v>85</v>
      </c>
      <c r="AN42" s="80" t="s">
        <v>86</v>
      </c>
      <c r="AO42" s="80" t="s">
        <v>72</v>
      </c>
      <c r="AP42" s="80" t="s">
        <v>193</v>
      </c>
      <c r="AQ42" s="82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3"/>
      <c r="BJ42" s="80"/>
      <c r="BK42" s="86"/>
      <c r="BL42" s="86"/>
      <c r="BM42" s="87"/>
      <c r="BN42" s="38"/>
      <c r="BO42" s="1"/>
    </row>
    <row r="43" spans="2:67" x14ac:dyDescent="0.3">
      <c r="B43" s="1"/>
      <c r="C43" s="18"/>
      <c r="D43" s="74">
        <v>44459</v>
      </c>
      <c r="E43" s="75">
        <v>29</v>
      </c>
      <c r="F43" s="76">
        <v>61331.15</v>
      </c>
      <c r="G43" s="77">
        <v>-7.4999999906140147E-3</v>
      </c>
      <c r="H43" s="77">
        <v>52871.687499999993</v>
      </c>
      <c r="I43" s="77">
        <v>8459.4699999999993</v>
      </c>
      <c r="J43" s="77">
        <v>61331.15</v>
      </c>
      <c r="K43" s="77">
        <v>0</v>
      </c>
      <c r="L43" s="77">
        <v>0</v>
      </c>
      <c r="M43" s="77">
        <v>0</v>
      </c>
      <c r="N43" s="77">
        <v>0</v>
      </c>
      <c r="O43" s="77">
        <v>61331.15</v>
      </c>
      <c r="P43" s="78"/>
      <c r="Q43" s="79"/>
      <c r="R43" s="80" t="s">
        <v>58</v>
      </c>
      <c r="S43" s="81"/>
      <c r="T43" s="80" t="s">
        <v>59</v>
      </c>
      <c r="U43" s="80" t="s">
        <v>60</v>
      </c>
      <c r="V43" s="80" t="s">
        <v>184</v>
      </c>
      <c r="W43" s="80" t="s">
        <v>194</v>
      </c>
      <c r="X43" s="80" t="s">
        <v>81</v>
      </c>
      <c r="Y43" s="80">
        <v>29</v>
      </c>
      <c r="Z43" s="80" t="s">
        <v>195</v>
      </c>
      <c r="AA43" s="80" t="s">
        <v>65</v>
      </c>
      <c r="AB43" s="80" t="s">
        <v>66</v>
      </c>
      <c r="AC43" s="80" t="s">
        <v>83</v>
      </c>
      <c r="AD43" s="80" t="s">
        <v>68</v>
      </c>
      <c r="AE43" s="78">
        <v>52871.68</v>
      </c>
      <c r="AF43" s="78">
        <v>0</v>
      </c>
      <c r="AG43" s="78">
        <v>8459.4699999999993</v>
      </c>
      <c r="AH43" s="78">
        <v>0</v>
      </c>
      <c r="AI43" s="78">
        <v>0</v>
      </c>
      <c r="AJ43" s="78">
        <v>61331.15</v>
      </c>
      <c r="AK43" s="80">
        <v>8459.4699999999993</v>
      </c>
      <c r="AL43" s="80" t="s">
        <v>69</v>
      </c>
      <c r="AM43" s="80" t="s">
        <v>85</v>
      </c>
      <c r="AN43" s="80" t="s">
        <v>86</v>
      </c>
      <c r="AO43" s="80" t="s">
        <v>72</v>
      </c>
      <c r="AP43" s="80" t="s">
        <v>196</v>
      </c>
      <c r="AQ43" s="82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3"/>
      <c r="BJ43" s="80"/>
      <c r="BK43" s="86"/>
      <c r="BL43" s="86"/>
      <c r="BM43" s="87"/>
      <c r="BN43" s="38"/>
      <c r="BO43" s="1"/>
    </row>
    <row r="44" spans="2:67" x14ac:dyDescent="0.3">
      <c r="B44" s="1"/>
      <c r="C44" s="18"/>
      <c r="D44" s="74">
        <v>44459</v>
      </c>
      <c r="E44" s="75">
        <v>30</v>
      </c>
      <c r="F44" s="76">
        <v>61571.48</v>
      </c>
      <c r="G44" s="77">
        <v>61571.48</v>
      </c>
      <c r="H44" s="77">
        <v>0</v>
      </c>
      <c r="I44" s="77">
        <v>0</v>
      </c>
      <c r="J44" s="77">
        <v>61571.48</v>
      </c>
      <c r="K44" s="77">
        <v>0</v>
      </c>
      <c r="L44" s="77">
        <v>0</v>
      </c>
      <c r="M44" s="77">
        <v>0</v>
      </c>
      <c r="N44" s="77">
        <v>0</v>
      </c>
      <c r="O44" s="77">
        <v>61571.48</v>
      </c>
      <c r="P44" s="78"/>
      <c r="Q44" s="79"/>
      <c r="R44" s="80" t="s">
        <v>58</v>
      </c>
      <c r="S44" s="81"/>
      <c r="T44" s="80" t="s">
        <v>59</v>
      </c>
      <c r="U44" s="80" t="s">
        <v>60</v>
      </c>
      <c r="V44" s="80" t="s">
        <v>184</v>
      </c>
      <c r="W44" s="80" t="s">
        <v>197</v>
      </c>
      <c r="X44" s="80" t="s">
        <v>81</v>
      </c>
      <c r="Y44" s="80">
        <v>30</v>
      </c>
      <c r="Z44" s="80" t="s">
        <v>198</v>
      </c>
      <c r="AA44" s="80" t="s">
        <v>65</v>
      </c>
      <c r="AB44" s="80" t="s">
        <v>66</v>
      </c>
      <c r="AC44" s="80" t="s">
        <v>83</v>
      </c>
      <c r="AD44" s="80" t="s">
        <v>68</v>
      </c>
      <c r="AE44" s="78">
        <v>61571.48</v>
      </c>
      <c r="AF44" s="78">
        <v>0</v>
      </c>
      <c r="AG44" s="78">
        <v>0</v>
      </c>
      <c r="AH44" s="78">
        <v>0</v>
      </c>
      <c r="AI44" s="78">
        <v>0</v>
      </c>
      <c r="AJ44" s="78">
        <v>61571.48</v>
      </c>
      <c r="AK44" s="80">
        <v>0</v>
      </c>
      <c r="AL44" s="80" t="s">
        <v>69</v>
      </c>
      <c r="AM44" s="80" t="s">
        <v>85</v>
      </c>
      <c r="AN44" s="80" t="s">
        <v>86</v>
      </c>
      <c r="AO44" s="80" t="s">
        <v>72</v>
      </c>
      <c r="AP44" s="80" t="s">
        <v>199</v>
      </c>
      <c r="AQ44" s="82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3"/>
      <c r="BJ44" s="80"/>
      <c r="BK44" s="86"/>
      <c r="BL44" s="86"/>
      <c r="BM44" s="87"/>
      <c r="BN44" s="38"/>
      <c r="BO44" s="1"/>
    </row>
    <row r="45" spans="2:67" x14ac:dyDescent="0.3">
      <c r="B45" s="1"/>
      <c r="C45" s="18"/>
      <c r="D45" s="74">
        <v>44459</v>
      </c>
      <c r="E45" s="75">
        <v>31</v>
      </c>
      <c r="F45" s="76">
        <v>15463.98</v>
      </c>
      <c r="G45" s="77">
        <v>1.9999999999527063E-2</v>
      </c>
      <c r="H45" s="77">
        <v>13331</v>
      </c>
      <c r="I45" s="77">
        <v>2132.96</v>
      </c>
      <c r="J45" s="77">
        <v>15463.98</v>
      </c>
      <c r="K45" s="77">
        <v>0</v>
      </c>
      <c r="L45" s="77">
        <v>0</v>
      </c>
      <c r="M45" s="77">
        <v>0</v>
      </c>
      <c r="N45" s="77">
        <v>0</v>
      </c>
      <c r="O45" s="77">
        <v>15463.98</v>
      </c>
      <c r="P45" s="78"/>
      <c r="Q45" s="79"/>
      <c r="R45" s="80" t="s">
        <v>58</v>
      </c>
      <c r="S45" s="81"/>
      <c r="T45" s="80" t="s">
        <v>59</v>
      </c>
      <c r="U45" s="80" t="s">
        <v>60</v>
      </c>
      <c r="V45" s="80" t="s">
        <v>184</v>
      </c>
      <c r="W45" s="80" t="s">
        <v>200</v>
      </c>
      <c r="X45" s="80" t="s">
        <v>81</v>
      </c>
      <c r="Y45" s="80">
        <v>31</v>
      </c>
      <c r="Z45" s="80" t="s">
        <v>201</v>
      </c>
      <c r="AA45" s="80" t="s">
        <v>65</v>
      </c>
      <c r="AB45" s="80" t="s">
        <v>66</v>
      </c>
      <c r="AC45" s="80" t="s">
        <v>83</v>
      </c>
      <c r="AD45" s="80" t="s">
        <v>68</v>
      </c>
      <c r="AE45" s="78">
        <v>13331.02</v>
      </c>
      <c r="AF45" s="78">
        <v>0</v>
      </c>
      <c r="AG45" s="78">
        <v>2132.96</v>
      </c>
      <c r="AH45" s="78">
        <v>0</v>
      </c>
      <c r="AI45" s="78">
        <v>0</v>
      </c>
      <c r="AJ45" s="78">
        <v>15463.98</v>
      </c>
      <c r="AK45" s="80">
        <v>2132.96</v>
      </c>
      <c r="AL45" s="80" t="s">
        <v>69</v>
      </c>
      <c r="AM45" s="80" t="s">
        <v>85</v>
      </c>
      <c r="AN45" s="80" t="s">
        <v>86</v>
      </c>
      <c r="AO45" s="80" t="s">
        <v>72</v>
      </c>
      <c r="AP45" s="80" t="s">
        <v>202</v>
      </c>
      <c r="AQ45" s="82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3"/>
      <c r="BJ45" s="80"/>
      <c r="BK45" s="86"/>
      <c r="BL45" s="86"/>
      <c r="BM45" s="87"/>
      <c r="BN45" s="38"/>
      <c r="BO45" s="1"/>
    </row>
    <row r="46" spans="2:67" x14ac:dyDescent="0.3">
      <c r="B46" s="1"/>
      <c r="C46" s="18"/>
      <c r="D46" s="74">
        <v>44459</v>
      </c>
      <c r="E46" s="75">
        <v>32</v>
      </c>
      <c r="F46" s="76">
        <v>238264.12</v>
      </c>
      <c r="G46" s="77">
        <v>238264.12</v>
      </c>
      <c r="H46" s="77">
        <v>0</v>
      </c>
      <c r="I46" s="77">
        <v>0</v>
      </c>
      <c r="J46" s="77">
        <v>238264.12</v>
      </c>
      <c r="K46" s="77">
        <v>0</v>
      </c>
      <c r="L46" s="77">
        <v>0</v>
      </c>
      <c r="M46" s="77">
        <v>0</v>
      </c>
      <c r="N46" s="77">
        <v>0</v>
      </c>
      <c r="O46" s="77">
        <v>238264.12</v>
      </c>
      <c r="P46" s="78"/>
      <c r="Q46" s="79"/>
      <c r="R46" s="80" t="s">
        <v>58</v>
      </c>
      <c r="S46" s="81"/>
      <c r="T46" s="80" t="s">
        <v>59</v>
      </c>
      <c r="U46" s="80" t="s">
        <v>60</v>
      </c>
      <c r="V46" s="80" t="s">
        <v>184</v>
      </c>
      <c r="W46" s="80" t="s">
        <v>203</v>
      </c>
      <c r="X46" s="80" t="s">
        <v>81</v>
      </c>
      <c r="Y46" s="80">
        <v>32</v>
      </c>
      <c r="Z46" s="80" t="s">
        <v>204</v>
      </c>
      <c r="AA46" s="80" t="s">
        <v>65</v>
      </c>
      <c r="AB46" s="80" t="s">
        <v>66</v>
      </c>
      <c r="AC46" s="80" t="s">
        <v>83</v>
      </c>
      <c r="AD46" s="80" t="s">
        <v>68</v>
      </c>
      <c r="AE46" s="78">
        <v>238264.12</v>
      </c>
      <c r="AF46" s="78">
        <v>0</v>
      </c>
      <c r="AG46" s="78">
        <v>0</v>
      </c>
      <c r="AH46" s="78">
        <v>0</v>
      </c>
      <c r="AI46" s="78">
        <v>0</v>
      </c>
      <c r="AJ46" s="78">
        <v>238264.12</v>
      </c>
      <c r="AK46" s="80">
        <v>0</v>
      </c>
      <c r="AL46" s="80" t="s">
        <v>69</v>
      </c>
      <c r="AM46" s="80" t="s">
        <v>85</v>
      </c>
      <c r="AN46" s="80" t="s">
        <v>86</v>
      </c>
      <c r="AO46" s="80" t="s">
        <v>72</v>
      </c>
      <c r="AP46" s="80" t="s">
        <v>205</v>
      </c>
      <c r="AQ46" s="82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3"/>
      <c r="BJ46" s="80"/>
      <c r="BK46" s="86"/>
      <c r="BL46" s="86"/>
      <c r="BM46" s="87"/>
      <c r="BN46" s="38"/>
      <c r="BO46" s="1"/>
    </row>
    <row r="47" spans="2:67" x14ac:dyDescent="0.3">
      <c r="B47" s="1"/>
      <c r="C47" s="18"/>
      <c r="D47" s="74">
        <v>44459</v>
      </c>
      <c r="E47" s="75">
        <v>33</v>
      </c>
      <c r="F47" s="76">
        <v>-139610.48000000001</v>
      </c>
      <c r="G47" s="77">
        <v>0</v>
      </c>
      <c r="H47" s="77">
        <v>0</v>
      </c>
      <c r="I47" s="77">
        <v>0</v>
      </c>
      <c r="J47" s="77">
        <v>0</v>
      </c>
      <c r="K47" s="77">
        <v>139610.48000000001</v>
      </c>
      <c r="L47" s="77">
        <v>0</v>
      </c>
      <c r="M47" s="77">
        <v>0</v>
      </c>
      <c r="N47" s="77">
        <v>139610.48000000001</v>
      </c>
      <c r="O47" s="77">
        <v>-139610.48000000001</v>
      </c>
      <c r="P47" s="78"/>
      <c r="Q47" s="79"/>
      <c r="R47" s="80" t="s">
        <v>58</v>
      </c>
      <c r="S47" s="81"/>
      <c r="T47" s="80" t="s">
        <v>59</v>
      </c>
      <c r="U47" s="80" t="s">
        <v>206</v>
      </c>
      <c r="V47" s="80" t="s">
        <v>108</v>
      </c>
      <c r="W47" s="80" t="s">
        <v>207</v>
      </c>
      <c r="X47" s="80" t="s">
        <v>208</v>
      </c>
      <c r="Y47" s="80">
        <v>33</v>
      </c>
      <c r="Z47" s="80" t="s">
        <v>209</v>
      </c>
      <c r="AA47" s="80" t="s">
        <v>65</v>
      </c>
      <c r="AB47" s="80" t="s">
        <v>66</v>
      </c>
      <c r="AC47" s="80" t="s">
        <v>83</v>
      </c>
      <c r="AD47" s="80" t="s">
        <v>210</v>
      </c>
      <c r="AE47" s="78">
        <v>139610.48000000001</v>
      </c>
      <c r="AF47" s="78">
        <v>0</v>
      </c>
      <c r="AG47" s="78">
        <v>0</v>
      </c>
      <c r="AH47" s="78">
        <v>0</v>
      </c>
      <c r="AI47" s="78">
        <v>0</v>
      </c>
      <c r="AJ47" s="78">
        <v>139610.48000000001</v>
      </c>
      <c r="AK47" s="80">
        <v>0</v>
      </c>
      <c r="AL47" s="80" t="s">
        <v>69</v>
      </c>
      <c r="AM47" s="80" t="s">
        <v>85</v>
      </c>
      <c r="AN47" s="80" t="s">
        <v>71</v>
      </c>
      <c r="AO47" s="80" t="s">
        <v>72</v>
      </c>
      <c r="AP47" s="80" t="s">
        <v>211</v>
      </c>
      <c r="AQ47" s="82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3"/>
      <c r="BJ47" s="80"/>
      <c r="BK47" s="86"/>
      <c r="BL47" s="86"/>
      <c r="BM47" s="87"/>
      <c r="BN47" s="38"/>
      <c r="BO47" s="1"/>
    </row>
    <row r="48" spans="2:67" x14ac:dyDescent="0.3">
      <c r="B48" s="1"/>
      <c r="C48" s="18"/>
      <c r="D48" s="74">
        <v>44459</v>
      </c>
      <c r="E48" s="75">
        <v>34</v>
      </c>
      <c r="F48" s="76">
        <v>1652.17</v>
      </c>
      <c r="G48" s="77">
        <v>1652.17</v>
      </c>
      <c r="H48" s="77">
        <v>0</v>
      </c>
      <c r="I48" s="77">
        <v>0</v>
      </c>
      <c r="J48" s="77">
        <v>1652.17</v>
      </c>
      <c r="K48" s="77">
        <v>0</v>
      </c>
      <c r="L48" s="77">
        <v>0</v>
      </c>
      <c r="M48" s="77">
        <v>0</v>
      </c>
      <c r="N48" s="77">
        <v>0</v>
      </c>
      <c r="O48" s="77">
        <v>1652.17</v>
      </c>
      <c r="P48" s="78"/>
      <c r="Q48" s="79"/>
      <c r="R48" s="80" t="s">
        <v>58</v>
      </c>
      <c r="S48" s="81"/>
      <c r="T48" s="80" t="s">
        <v>59</v>
      </c>
      <c r="U48" s="80" t="s">
        <v>60</v>
      </c>
      <c r="V48" s="80" t="s">
        <v>184</v>
      </c>
      <c r="W48" s="80" t="s">
        <v>212</v>
      </c>
      <c r="X48" s="80" t="s">
        <v>81</v>
      </c>
      <c r="Y48" s="80">
        <v>34</v>
      </c>
      <c r="Z48" s="80" t="s">
        <v>213</v>
      </c>
      <c r="AA48" s="80" t="s">
        <v>65</v>
      </c>
      <c r="AB48" s="80" t="s">
        <v>66</v>
      </c>
      <c r="AC48" s="80" t="s">
        <v>83</v>
      </c>
      <c r="AD48" s="80" t="s">
        <v>68</v>
      </c>
      <c r="AE48" s="78">
        <v>1652.17</v>
      </c>
      <c r="AF48" s="78">
        <v>0</v>
      </c>
      <c r="AG48" s="78">
        <v>0</v>
      </c>
      <c r="AH48" s="78">
        <v>0</v>
      </c>
      <c r="AI48" s="78">
        <v>0</v>
      </c>
      <c r="AJ48" s="78">
        <v>1652.17</v>
      </c>
      <c r="AK48" s="80">
        <v>0</v>
      </c>
      <c r="AL48" s="80" t="s">
        <v>69</v>
      </c>
      <c r="AM48" s="80" t="s">
        <v>85</v>
      </c>
      <c r="AN48" s="80" t="s">
        <v>86</v>
      </c>
      <c r="AO48" s="80" t="s">
        <v>72</v>
      </c>
      <c r="AP48" s="80" t="s">
        <v>214</v>
      </c>
      <c r="AQ48" s="82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3"/>
      <c r="BJ48" s="80"/>
      <c r="BK48" s="86"/>
      <c r="BL48" s="86"/>
      <c r="BM48" s="87"/>
      <c r="BN48" s="38"/>
      <c r="BO48" s="1"/>
    </row>
    <row r="49" spans="2:67" x14ac:dyDescent="0.3">
      <c r="B49" s="1"/>
      <c r="C49" s="18"/>
      <c r="D49" s="74">
        <v>44459</v>
      </c>
      <c r="E49" s="75">
        <v>35</v>
      </c>
      <c r="F49" s="76">
        <v>157673.64000000001</v>
      </c>
      <c r="G49" s="77">
        <v>157673.64000000001</v>
      </c>
      <c r="H49" s="77">
        <v>0</v>
      </c>
      <c r="I49" s="77">
        <v>0</v>
      </c>
      <c r="J49" s="77">
        <v>157673.64000000001</v>
      </c>
      <c r="K49" s="77">
        <v>0</v>
      </c>
      <c r="L49" s="77">
        <v>0</v>
      </c>
      <c r="M49" s="77">
        <v>0</v>
      </c>
      <c r="N49" s="77">
        <v>0</v>
      </c>
      <c r="O49" s="77">
        <v>157673.64000000001</v>
      </c>
      <c r="P49" s="78"/>
      <c r="Q49" s="79"/>
      <c r="R49" s="80" t="s">
        <v>58</v>
      </c>
      <c r="S49" s="81"/>
      <c r="T49" s="80" t="s">
        <v>59</v>
      </c>
      <c r="U49" s="80" t="s">
        <v>60</v>
      </c>
      <c r="V49" s="80" t="s">
        <v>184</v>
      </c>
      <c r="W49" s="80" t="s">
        <v>215</v>
      </c>
      <c r="X49" s="80" t="s">
        <v>81</v>
      </c>
      <c r="Y49" s="80">
        <v>35</v>
      </c>
      <c r="Z49" s="80" t="s">
        <v>216</v>
      </c>
      <c r="AA49" s="80" t="s">
        <v>65</v>
      </c>
      <c r="AB49" s="80" t="s">
        <v>66</v>
      </c>
      <c r="AC49" s="80" t="s">
        <v>83</v>
      </c>
      <c r="AD49" s="80" t="s">
        <v>68</v>
      </c>
      <c r="AE49" s="78">
        <v>157673.64000000001</v>
      </c>
      <c r="AF49" s="78">
        <v>0</v>
      </c>
      <c r="AG49" s="78">
        <v>0</v>
      </c>
      <c r="AH49" s="78">
        <v>0</v>
      </c>
      <c r="AI49" s="78">
        <v>0</v>
      </c>
      <c r="AJ49" s="78">
        <v>157673.64000000001</v>
      </c>
      <c r="AK49" s="80">
        <v>0</v>
      </c>
      <c r="AL49" s="80" t="s">
        <v>69</v>
      </c>
      <c r="AM49" s="80" t="s">
        <v>85</v>
      </c>
      <c r="AN49" s="80" t="s">
        <v>86</v>
      </c>
      <c r="AO49" s="80" t="s">
        <v>72</v>
      </c>
      <c r="AP49" s="80" t="s">
        <v>217</v>
      </c>
      <c r="AQ49" s="82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3"/>
      <c r="BJ49" s="80"/>
      <c r="BK49" s="86"/>
      <c r="BL49" s="86"/>
      <c r="BM49" s="87"/>
      <c r="BN49" s="38"/>
      <c r="BO49" s="1"/>
    </row>
    <row r="50" spans="2:67" x14ac:dyDescent="0.3">
      <c r="B50" s="1"/>
      <c r="C50" s="18"/>
      <c r="D50" s="74">
        <v>44459</v>
      </c>
      <c r="E50" s="75">
        <v>36</v>
      </c>
      <c r="F50" s="76">
        <v>35372.400000000001</v>
      </c>
      <c r="G50" s="77">
        <v>35372.400000000001</v>
      </c>
      <c r="H50" s="77">
        <v>0</v>
      </c>
      <c r="I50" s="77">
        <v>0</v>
      </c>
      <c r="J50" s="77">
        <v>35372.400000000001</v>
      </c>
      <c r="K50" s="77">
        <v>0</v>
      </c>
      <c r="L50" s="77">
        <v>0</v>
      </c>
      <c r="M50" s="77">
        <v>0</v>
      </c>
      <c r="N50" s="77">
        <v>0</v>
      </c>
      <c r="O50" s="77">
        <v>35372.400000000001</v>
      </c>
      <c r="P50" s="78"/>
      <c r="Q50" s="79"/>
      <c r="R50" s="80" t="s">
        <v>58</v>
      </c>
      <c r="S50" s="81"/>
      <c r="T50" s="80" t="s">
        <v>59</v>
      </c>
      <c r="U50" s="80" t="s">
        <v>60</v>
      </c>
      <c r="V50" s="80" t="s">
        <v>218</v>
      </c>
      <c r="W50" s="80" t="s">
        <v>219</v>
      </c>
      <c r="X50" s="80" t="s">
        <v>81</v>
      </c>
      <c r="Y50" s="80">
        <v>36</v>
      </c>
      <c r="Z50" s="80" t="s">
        <v>220</v>
      </c>
      <c r="AA50" s="80" t="s">
        <v>65</v>
      </c>
      <c r="AB50" s="80" t="s">
        <v>66</v>
      </c>
      <c r="AC50" s="80" t="s">
        <v>83</v>
      </c>
      <c r="AD50" s="80" t="s">
        <v>68</v>
      </c>
      <c r="AE50" s="78">
        <v>35372.400000000001</v>
      </c>
      <c r="AF50" s="78">
        <v>0</v>
      </c>
      <c r="AG50" s="78">
        <v>0</v>
      </c>
      <c r="AH50" s="78">
        <v>0</v>
      </c>
      <c r="AI50" s="78">
        <v>0</v>
      </c>
      <c r="AJ50" s="78">
        <v>35372.400000000001</v>
      </c>
      <c r="AK50" s="80">
        <v>0</v>
      </c>
      <c r="AL50" s="80" t="s">
        <v>69</v>
      </c>
      <c r="AM50" s="80" t="s">
        <v>85</v>
      </c>
      <c r="AN50" s="80" t="s">
        <v>86</v>
      </c>
      <c r="AO50" s="80" t="s">
        <v>72</v>
      </c>
      <c r="AP50" s="80" t="s">
        <v>221</v>
      </c>
      <c r="AQ50" s="82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3"/>
      <c r="BJ50" s="80"/>
      <c r="BK50" s="86"/>
      <c r="BL50" s="86"/>
      <c r="BM50" s="87"/>
      <c r="BN50" s="38"/>
      <c r="BO50" s="1"/>
    </row>
    <row r="51" spans="2:67" x14ac:dyDescent="0.3">
      <c r="B51" s="1"/>
      <c r="C51" s="18"/>
      <c r="D51" s="74">
        <v>44459</v>
      </c>
      <c r="E51" s="75">
        <v>37</v>
      </c>
      <c r="F51" s="76">
        <v>6693.05</v>
      </c>
      <c r="G51" s="77">
        <v>-2.9774999999998499</v>
      </c>
      <c r="H51" s="77">
        <v>5772.4375</v>
      </c>
      <c r="I51" s="77">
        <v>923.59</v>
      </c>
      <c r="J51" s="77">
        <v>6693.05</v>
      </c>
      <c r="K51" s="77">
        <v>0</v>
      </c>
      <c r="L51" s="77">
        <v>0</v>
      </c>
      <c r="M51" s="77">
        <v>0</v>
      </c>
      <c r="N51" s="77">
        <v>0</v>
      </c>
      <c r="O51" s="77">
        <v>6693.05</v>
      </c>
      <c r="P51" s="78"/>
      <c r="Q51" s="79"/>
      <c r="R51" s="80" t="s">
        <v>58</v>
      </c>
      <c r="S51" s="81"/>
      <c r="T51" s="80" t="s">
        <v>59</v>
      </c>
      <c r="U51" s="80" t="s">
        <v>60</v>
      </c>
      <c r="V51" s="80" t="s">
        <v>184</v>
      </c>
      <c r="W51" s="80" t="s">
        <v>222</v>
      </c>
      <c r="X51" s="80" t="s">
        <v>81</v>
      </c>
      <c r="Y51" s="80">
        <v>37</v>
      </c>
      <c r="Z51" s="80" t="s">
        <v>223</v>
      </c>
      <c r="AA51" s="80" t="s">
        <v>65</v>
      </c>
      <c r="AB51" s="80" t="s">
        <v>66</v>
      </c>
      <c r="AC51" s="80" t="s">
        <v>83</v>
      </c>
      <c r="AD51" s="80" t="s">
        <v>68</v>
      </c>
      <c r="AE51" s="78">
        <v>5772.46</v>
      </c>
      <c r="AF51" s="78">
        <v>0</v>
      </c>
      <c r="AG51" s="78">
        <v>923.59</v>
      </c>
      <c r="AH51" s="78">
        <v>0</v>
      </c>
      <c r="AI51" s="78">
        <v>0</v>
      </c>
      <c r="AJ51" s="78">
        <v>6696.05</v>
      </c>
      <c r="AK51" s="80">
        <v>923.59</v>
      </c>
      <c r="AL51" s="80" t="s">
        <v>69</v>
      </c>
      <c r="AM51" s="80" t="s">
        <v>85</v>
      </c>
      <c r="AN51" s="80" t="s">
        <v>86</v>
      </c>
      <c r="AO51" s="80" t="s">
        <v>72</v>
      </c>
      <c r="AP51" s="80" t="s">
        <v>224</v>
      </c>
      <c r="AQ51" s="82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3"/>
      <c r="BJ51" s="80"/>
      <c r="BK51" s="86"/>
      <c r="BL51" s="86"/>
      <c r="BM51" s="87"/>
      <c r="BN51" s="38"/>
      <c r="BO51" s="1"/>
    </row>
    <row r="52" spans="2:67" x14ac:dyDescent="0.3">
      <c r="B52" s="1"/>
      <c r="C52" s="18"/>
      <c r="D52" s="74">
        <v>44459</v>
      </c>
      <c r="E52" s="75">
        <v>38</v>
      </c>
      <c r="F52" s="76">
        <v>12273.84</v>
      </c>
      <c r="G52" s="77">
        <v>2.5000000000090949E-2</v>
      </c>
      <c r="H52" s="77">
        <v>10580.875</v>
      </c>
      <c r="I52" s="77">
        <v>1692.94</v>
      </c>
      <c r="J52" s="77">
        <v>12273.84</v>
      </c>
      <c r="K52" s="77">
        <v>0</v>
      </c>
      <c r="L52" s="77">
        <v>0</v>
      </c>
      <c r="M52" s="77">
        <v>0</v>
      </c>
      <c r="N52" s="77">
        <v>0</v>
      </c>
      <c r="O52" s="77">
        <v>12273.84</v>
      </c>
      <c r="P52" s="78"/>
      <c r="Q52" s="79"/>
      <c r="R52" s="80" t="s">
        <v>58</v>
      </c>
      <c r="S52" s="81"/>
      <c r="T52" s="80" t="s">
        <v>59</v>
      </c>
      <c r="U52" s="80" t="s">
        <v>60</v>
      </c>
      <c r="V52" s="80" t="s">
        <v>184</v>
      </c>
      <c r="W52" s="80" t="s">
        <v>225</v>
      </c>
      <c r="X52" s="80" t="s">
        <v>81</v>
      </c>
      <c r="Y52" s="80">
        <v>38</v>
      </c>
      <c r="Z52" s="80" t="s">
        <v>226</v>
      </c>
      <c r="AA52" s="80" t="s">
        <v>65</v>
      </c>
      <c r="AB52" s="80" t="s">
        <v>66</v>
      </c>
      <c r="AC52" s="80" t="s">
        <v>83</v>
      </c>
      <c r="AD52" s="80" t="s">
        <v>68</v>
      </c>
      <c r="AE52" s="78">
        <v>10580.9</v>
      </c>
      <c r="AF52" s="78">
        <v>0</v>
      </c>
      <c r="AG52" s="78">
        <v>1692.94</v>
      </c>
      <c r="AH52" s="78">
        <v>0</v>
      </c>
      <c r="AI52" s="78">
        <v>0</v>
      </c>
      <c r="AJ52" s="78">
        <v>12273.84</v>
      </c>
      <c r="AK52" s="80">
        <v>1692.94</v>
      </c>
      <c r="AL52" s="80" t="s">
        <v>69</v>
      </c>
      <c r="AM52" s="80" t="s">
        <v>85</v>
      </c>
      <c r="AN52" s="80" t="s">
        <v>86</v>
      </c>
      <c r="AO52" s="80" t="s">
        <v>72</v>
      </c>
      <c r="AP52" s="80" t="s">
        <v>227</v>
      </c>
      <c r="AQ52" s="82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3"/>
      <c r="BJ52" s="80"/>
      <c r="BK52" s="86"/>
      <c r="BL52" s="86"/>
      <c r="BM52" s="87"/>
      <c r="BN52" s="38"/>
      <c r="BO52" s="1"/>
    </row>
    <row r="53" spans="2:67" x14ac:dyDescent="0.3">
      <c r="B53" s="1"/>
      <c r="C53" s="18"/>
      <c r="D53" s="74">
        <v>44459</v>
      </c>
      <c r="E53" s="75">
        <v>39</v>
      </c>
      <c r="F53" s="76">
        <v>4276.3999999999996</v>
      </c>
      <c r="G53" s="77">
        <v>4276.3999999999996</v>
      </c>
      <c r="H53" s="77">
        <v>0</v>
      </c>
      <c r="I53" s="77">
        <v>0</v>
      </c>
      <c r="J53" s="77">
        <v>4276.3999999999996</v>
      </c>
      <c r="K53" s="77">
        <v>0</v>
      </c>
      <c r="L53" s="77">
        <v>0</v>
      </c>
      <c r="M53" s="77">
        <v>0</v>
      </c>
      <c r="N53" s="77">
        <v>0</v>
      </c>
      <c r="O53" s="77">
        <v>4276.3999999999996</v>
      </c>
      <c r="P53" s="78"/>
      <c r="Q53" s="79"/>
      <c r="R53" s="80" t="s">
        <v>58</v>
      </c>
      <c r="S53" s="81"/>
      <c r="T53" s="80" t="s">
        <v>59</v>
      </c>
      <c r="U53" s="80" t="s">
        <v>60</v>
      </c>
      <c r="V53" s="80" t="s">
        <v>184</v>
      </c>
      <c r="W53" s="80" t="s">
        <v>228</v>
      </c>
      <c r="X53" s="80" t="s">
        <v>81</v>
      </c>
      <c r="Y53" s="80">
        <v>39</v>
      </c>
      <c r="Z53" s="80" t="s">
        <v>229</v>
      </c>
      <c r="AA53" s="80" t="s">
        <v>65</v>
      </c>
      <c r="AB53" s="80" t="s">
        <v>66</v>
      </c>
      <c r="AC53" s="80" t="s">
        <v>83</v>
      </c>
      <c r="AD53" s="80" t="s">
        <v>68</v>
      </c>
      <c r="AE53" s="78">
        <v>4276.3999999999996</v>
      </c>
      <c r="AF53" s="78">
        <v>0</v>
      </c>
      <c r="AG53" s="78">
        <v>0</v>
      </c>
      <c r="AH53" s="78">
        <v>0</v>
      </c>
      <c r="AI53" s="78">
        <v>0</v>
      </c>
      <c r="AJ53" s="78">
        <v>4276.3999999999996</v>
      </c>
      <c r="AK53" s="80">
        <v>0</v>
      </c>
      <c r="AL53" s="80" t="s">
        <v>69</v>
      </c>
      <c r="AM53" s="80" t="s">
        <v>85</v>
      </c>
      <c r="AN53" s="80" t="s">
        <v>86</v>
      </c>
      <c r="AO53" s="80" t="s">
        <v>72</v>
      </c>
      <c r="AP53" s="80" t="s">
        <v>230</v>
      </c>
      <c r="AQ53" s="82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3"/>
      <c r="BJ53" s="80"/>
      <c r="BK53" s="86"/>
      <c r="BL53" s="86"/>
      <c r="BM53" s="87"/>
      <c r="BN53" s="38"/>
      <c r="BO53" s="1"/>
    </row>
    <row r="54" spans="2:67" x14ac:dyDescent="0.3">
      <c r="B54" s="1"/>
      <c r="C54" s="18"/>
      <c r="D54" s="74">
        <v>44459</v>
      </c>
      <c r="E54" s="75">
        <v>40</v>
      </c>
      <c r="F54" s="76">
        <v>5669.85</v>
      </c>
      <c r="G54" s="77">
        <v>-1.2499999999590727E-2</v>
      </c>
      <c r="H54" s="77">
        <v>4887.8125</v>
      </c>
      <c r="I54" s="77">
        <v>782.05</v>
      </c>
      <c r="J54" s="77">
        <v>5669.85</v>
      </c>
      <c r="K54" s="77">
        <v>0</v>
      </c>
      <c r="L54" s="77">
        <v>0</v>
      </c>
      <c r="M54" s="77">
        <v>0</v>
      </c>
      <c r="N54" s="77">
        <v>0</v>
      </c>
      <c r="O54" s="77">
        <v>5669.85</v>
      </c>
      <c r="P54" s="78"/>
      <c r="Q54" s="79"/>
      <c r="R54" s="80" t="s">
        <v>58</v>
      </c>
      <c r="S54" s="81"/>
      <c r="T54" s="80" t="s">
        <v>59</v>
      </c>
      <c r="U54" s="80" t="s">
        <v>60</v>
      </c>
      <c r="V54" s="80" t="s">
        <v>184</v>
      </c>
      <c r="W54" s="80" t="s">
        <v>231</v>
      </c>
      <c r="X54" s="80" t="s">
        <v>81</v>
      </c>
      <c r="Y54" s="80">
        <v>40</v>
      </c>
      <c r="Z54" s="80" t="s">
        <v>232</v>
      </c>
      <c r="AA54" s="80" t="s">
        <v>65</v>
      </c>
      <c r="AB54" s="80" t="s">
        <v>66</v>
      </c>
      <c r="AC54" s="80" t="s">
        <v>83</v>
      </c>
      <c r="AD54" s="80" t="s">
        <v>68</v>
      </c>
      <c r="AE54" s="78">
        <v>4887.8</v>
      </c>
      <c r="AF54" s="78">
        <v>0</v>
      </c>
      <c r="AG54" s="78">
        <v>782.05</v>
      </c>
      <c r="AH54" s="78">
        <v>0</v>
      </c>
      <c r="AI54" s="78">
        <v>0</v>
      </c>
      <c r="AJ54" s="78">
        <v>5669.85</v>
      </c>
      <c r="AK54" s="80">
        <v>782.05</v>
      </c>
      <c r="AL54" s="80" t="s">
        <v>69</v>
      </c>
      <c r="AM54" s="80" t="s">
        <v>85</v>
      </c>
      <c r="AN54" s="80" t="s">
        <v>86</v>
      </c>
      <c r="AO54" s="80" t="s">
        <v>72</v>
      </c>
      <c r="AP54" s="80" t="s">
        <v>233</v>
      </c>
      <c r="AQ54" s="82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3"/>
      <c r="BJ54" s="80"/>
      <c r="BK54" s="86"/>
      <c r="BL54" s="86"/>
      <c r="BM54" s="87"/>
      <c r="BN54" s="38"/>
      <c r="BO54" s="1"/>
    </row>
    <row r="55" spans="2:67" x14ac:dyDescent="0.3">
      <c r="B55" s="1"/>
      <c r="C55" s="18"/>
      <c r="D55" s="74">
        <v>44459</v>
      </c>
      <c r="E55" s="75">
        <v>41</v>
      </c>
      <c r="F55" s="76">
        <v>143580.72</v>
      </c>
      <c r="G55" s="77">
        <v>143580.72</v>
      </c>
      <c r="H55" s="77">
        <v>0</v>
      </c>
      <c r="I55" s="77">
        <v>0</v>
      </c>
      <c r="J55" s="77">
        <v>143580.72</v>
      </c>
      <c r="K55" s="77">
        <v>0</v>
      </c>
      <c r="L55" s="77">
        <v>0</v>
      </c>
      <c r="M55" s="77">
        <v>0</v>
      </c>
      <c r="N55" s="77">
        <v>0</v>
      </c>
      <c r="O55" s="77">
        <v>143580.72</v>
      </c>
      <c r="P55" s="78"/>
      <c r="Q55" s="79"/>
      <c r="R55" s="80" t="s">
        <v>58</v>
      </c>
      <c r="S55" s="81"/>
      <c r="T55" s="80" t="s">
        <v>59</v>
      </c>
      <c r="U55" s="80" t="s">
        <v>60</v>
      </c>
      <c r="V55" s="80" t="s">
        <v>184</v>
      </c>
      <c r="W55" s="80" t="s">
        <v>234</v>
      </c>
      <c r="X55" s="80" t="s">
        <v>81</v>
      </c>
      <c r="Y55" s="80">
        <v>41</v>
      </c>
      <c r="Z55" s="80" t="s">
        <v>235</v>
      </c>
      <c r="AA55" s="80" t="s">
        <v>65</v>
      </c>
      <c r="AB55" s="80" t="s">
        <v>66</v>
      </c>
      <c r="AC55" s="80" t="s">
        <v>83</v>
      </c>
      <c r="AD55" s="80" t="s">
        <v>68</v>
      </c>
      <c r="AE55" s="78">
        <v>143580.72</v>
      </c>
      <c r="AF55" s="78">
        <v>0</v>
      </c>
      <c r="AG55" s="78">
        <v>0</v>
      </c>
      <c r="AH55" s="78">
        <v>0</v>
      </c>
      <c r="AI55" s="78">
        <v>0</v>
      </c>
      <c r="AJ55" s="78">
        <v>143580.72</v>
      </c>
      <c r="AK55" s="80">
        <v>0</v>
      </c>
      <c r="AL55" s="80" t="s">
        <v>69</v>
      </c>
      <c r="AM55" s="80" t="s">
        <v>85</v>
      </c>
      <c r="AN55" s="80" t="s">
        <v>86</v>
      </c>
      <c r="AO55" s="80" t="s">
        <v>72</v>
      </c>
      <c r="AP55" s="80" t="s">
        <v>236</v>
      </c>
      <c r="AQ55" s="82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3"/>
      <c r="BJ55" s="80"/>
      <c r="BK55" s="86"/>
      <c r="BL55" s="86"/>
      <c r="BM55" s="87"/>
      <c r="BN55" s="38"/>
      <c r="BO55" s="1"/>
    </row>
    <row r="56" spans="2:67" x14ac:dyDescent="0.3">
      <c r="B56" s="1"/>
      <c r="C56" s="18"/>
      <c r="D56" s="74">
        <v>44459</v>
      </c>
      <c r="E56" s="75">
        <v>42</v>
      </c>
      <c r="F56" s="76">
        <v>3012.2</v>
      </c>
      <c r="G56" s="77">
        <v>-3.0000000000200089E-2</v>
      </c>
      <c r="H56" s="77">
        <v>2596.75</v>
      </c>
      <c r="I56" s="77">
        <v>415.48</v>
      </c>
      <c r="J56" s="77">
        <v>3012.2</v>
      </c>
      <c r="K56" s="77">
        <v>0</v>
      </c>
      <c r="L56" s="77">
        <v>0</v>
      </c>
      <c r="M56" s="77">
        <v>0</v>
      </c>
      <c r="N56" s="77">
        <v>0</v>
      </c>
      <c r="O56" s="77">
        <v>3012.2</v>
      </c>
      <c r="P56" s="78"/>
      <c r="Q56" s="79"/>
      <c r="R56" s="80" t="s">
        <v>58</v>
      </c>
      <c r="S56" s="81"/>
      <c r="T56" s="80" t="s">
        <v>59</v>
      </c>
      <c r="U56" s="80" t="s">
        <v>60</v>
      </c>
      <c r="V56" s="80" t="s">
        <v>184</v>
      </c>
      <c r="W56" s="80" t="s">
        <v>237</v>
      </c>
      <c r="X56" s="80" t="s">
        <v>81</v>
      </c>
      <c r="Y56" s="80">
        <v>42</v>
      </c>
      <c r="Z56" s="80" t="s">
        <v>238</v>
      </c>
      <c r="AA56" s="80" t="s">
        <v>65</v>
      </c>
      <c r="AB56" s="80" t="s">
        <v>66</v>
      </c>
      <c r="AC56" s="80" t="s">
        <v>83</v>
      </c>
      <c r="AD56" s="80" t="s">
        <v>68</v>
      </c>
      <c r="AE56" s="78">
        <v>2596.7199999999998</v>
      </c>
      <c r="AF56" s="78">
        <v>0</v>
      </c>
      <c r="AG56" s="78">
        <v>415.48</v>
      </c>
      <c r="AH56" s="78">
        <v>0</v>
      </c>
      <c r="AI56" s="78">
        <v>0</v>
      </c>
      <c r="AJ56" s="78">
        <v>3012.2</v>
      </c>
      <c r="AK56" s="80">
        <v>415.48</v>
      </c>
      <c r="AL56" s="80" t="s">
        <v>69</v>
      </c>
      <c r="AM56" s="80" t="s">
        <v>85</v>
      </c>
      <c r="AN56" s="80" t="s">
        <v>86</v>
      </c>
      <c r="AO56" s="80" t="s">
        <v>72</v>
      </c>
      <c r="AP56" s="80" t="s">
        <v>239</v>
      </c>
      <c r="AQ56" s="82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3"/>
      <c r="BJ56" s="80"/>
      <c r="BK56" s="86"/>
      <c r="BL56" s="86"/>
      <c r="BM56" s="87"/>
      <c r="BN56" s="38"/>
      <c r="BO56" s="1"/>
    </row>
    <row r="57" spans="2:67" x14ac:dyDescent="0.3">
      <c r="B57" s="1"/>
      <c r="C57" s="18"/>
      <c r="D57" s="74">
        <v>44459</v>
      </c>
      <c r="E57" s="75">
        <v>43</v>
      </c>
      <c r="F57" s="76">
        <v>3292.78</v>
      </c>
      <c r="G57" s="77">
        <v>-2.4999999999806732E-2</v>
      </c>
      <c r="H57" s="77">
        <v>2838.625</v>
      </c>
      <c r="I57" s="77">
        <v>454.18</v>
      </c>
      <c r="J57" s="77">
        <v>3292.78</v>
      </c>
      <c r="K57" s="77">
        <v>0</v>
      </c>
      <c r="L57" s="77">
        <v>0</v>
      </c>
      <c r="M57" s="77">
        <v>0</v>
      </c>
      <c r="N57" s="77">
        <v>0</v>
      </c>
      <c r="O57" s="77">
        <v>3292.78</v>
      </c>
      <c r="P57" s="78"/>
      <c r="Q57" s="79"/>
      <c r="R57" s="80" t="s">
        <v>58</v>
      </c>
      <c r="S57" s="81"/>
      <c r="T57" s="80" t="s">
        <v>59</v>
      </c>
      <c r="U57" s="80" t="s">
        <v>60</v>
      </c>
      <c r="V57" s="80" t="s">
        <v>240</v>
      </c>
      <c r="W57" s="80" t="s">
        <v>241</v>
      </c>
      <c r="X57" s="80" t="s">
        <v>81</v>
      </c>
      <c r="Y57" s="80">
        <v>43</v>
      </c>
      <c r="Z57" s="80" t="s">
        <v>242</v>
      </c>
      <c r="AA57" s="80" t="s">
        <v>65</v>
      </c>
      <c r="AB57" s="80" t="s">
        <v>66</v>
      </c>
      <c r="AC57" s="80" t="s">
        <v>83</v>
      </c>
      <c r="AD57" s="80" t="s">
        <v>68</v>
      </c>
      <c r="AE57" s="78">
        <v>2838.6</v>
      </c>
      <c r="AF57" s="78">
        <v>0</v>
      </c>
      <c r="AG57" s="78">
        <v>454.18</v>
      </c>
      <c r="AH57" s="78">
        <v>0</v>
      </c>
      <c r="AI57" s="78">
        <v>0</v>
      </c>
      <c r="AJ57" s="78">
        <v>3292.78</v>
      </c>
      <c r="AK57" s="80">
        <v>454.18</v>
      </c>
      <c r="AL57" s="80" t="s">
        <v>69</v>
      </c>
      <c r="AM57" s="80" t="s">
        <v>85</v>
      </c>
      <c r="AN57" s="80" t="s">
        <v>86</v>
      </c>
      <c r="AO57" s="80" t="s">
        <v>72</v>
      </c>
      <c r="AP57" s="80" t="s">
        <v>243</v>
      </c>
      <c r="AQ57" s="82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3"/>
      <c r="BJ57" s="80"/>
      <c r="BK57" s="86"/>
      <c r="BL57" s="86"/>
      <c r="BM57" s="87"/>
      <c r="BN57" s="38"/>
      <c r="BO57" s="1"/>
    </row>
    <row r="58" spans="2:67" x14ac:dyDescent="0.3">
      <c r="B58" s="1"/>
      <c r="C58" s="18"/>
      <c r="D58" s="74">
        <v>44459</v>
      </c>
      <c r="E58" s="75">
        <v>44</v>
      </c>
      <c r="F58" s="76">
        <v>51968.03</v>
      </c>
      <c r="G58" s="77">
        <v>51968.03</v>
      </c>
      <c r="H58" s="77">
        <v>0</v>
      </c>
      <c r="I58" s="77">
        <v>0</v>
      </c>
      <c r="J58" s="77">
        <v>51968.03</v>
      </c>
      <c r="K58" s="77">
        <v>0</v>
      </c>
      <c r="L58" s="77">
        <v>0</v>
      </c>
      <c r="M58" s="77">
        <v>0</v>
      </c>
      <c r="N58" s="77">
        <v>0</v>
      </c>
      <c r="O58" s="77">
        <v>51968.03</v>
      </c>
      <c r="P58" s="78"/>
      <c r="Q58" s="79"/>
      <c r="R58" s="80" t="s">
        <v>58</v>
      </c>
      <c r="S58" s="81"/>
      <c r="T58" s="80" t="s">
        <v>59</v>
      </c>
      <c r="U58" s="80" t="s">
        <v>60</v>
      </c>
      <c r="V58" s="80" t="s">
        <v>240</v>
      </c>
      <c r="W58" s="80" t="s">
        <v>244</v>
      </c>
      <c r="X58" s="80" t="s">
        <v>81</v>
      </c>
      <c r="Y58" s="80">
        <v>44</v>
      </c>
      <c r="Z58" s="80" t="s">
        <v>245</v>
      </c>
      <c r="AA58" s="80" t="s">
        <v>65</v>
      </c>
      <c r="AB58" s="80" t="s">
        <v>66</v>
      </c>
      <c r="AC58" s="80" t="s">
        <v>83</v>
      </c>
      <c r="AD58" s="80" t="s">
        <v>68</v>
      </c>
      <c r="AE58" s="78">
        <v>51968.03</v>
      </c>
      <c r="AF58" s="78">
        <v>0</v>
      </c>
      <c r="AG58" s="78">
        <v>0</v>
      </c>
      <c r="AH58" s="78">
        <v>0</v>
      </c>
      <c r="AI58" s="78">
        <v>0</v>
      </c>
      <c r="AJ58" s="78">
        <v>51968.03</v>
      </c>
      <c r="AK58" s="80">
        <v>0</v>
      </c>
      <c r="AL58" s="80" t="s">
        <v>69</v>
      </c>
      <c r="AM58" s="80" t="s">
        <v>85</v>
      </c>
      <c r="AN58" s="80" t="s">
        <v>86</v>
      </c>
      <c r="AO58" s="80" t="s">
        <v>72</v>
      </c>
      <c r="AP58" s="80" t="s">
        <v>246</v>
      </c>
      <c r="AQ58" s="82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3"/>
      <c r="BJ58" s="88"/>
      <c r="BK58" s="89"/>
      <c r="BL58" s="89"/>
      <c r="BM58" s="90"/>
      <c r="BN58" s="38"/>
      <c r="BO58" s="1"/>
    </row>
    <row r="59" spans="2:67" x14ac:dyDescent="0.3">
      <c r="B59" s="1"/>
      <c r="C59" s="18"/>
      <c r="D59" s="74">
        <v>44459</v>
      </c>
      <c r="E59" s="75">
        <v>45</v>
      </c>
      <c r="F59" s="76">
        <v>443303.29</v>
      </c>
      <c r="G59" s="77">
        <v>443303.29</v>
      </c>
      <c r="H59" s="77">
        <v>0</v>
      </c>
      <c r="I59" s="77">
        <v>0</v>
      </c>
      <c r="J59" s="77">
        <v>443303.29</v>
      </c>
      <c r="K59" s="77">
        <v>0</v>
      </c>
      <c r="L59" s="77">
        <v>0</v>
      </c>
      <c r="M59" s="77">
        <v>0</v>
      </c>
      <c r="N59" s="77">
        <v>0</v>
      </c>
      <c r="O59" s="77">
        <v>443303.29</v>
      </c>
      <c r="P59" s="78"/>
      <c r="Q59" s="79"/>
      <c r="R59" s="80" t="s">
        <v>58</v>
      </c>
      <c r="S59" s="81"/>
      <c r="T59" s="80" t="s">
        <v>59</v>
      </c>
      <c r="U59" s="80" t="s">
        <v>60</v>
      </c>
      <c r="V59" s="80" t="s">
        <v>240</v>
      </c>
      <c r="W59" s="80" t="s">
        <v>247</v>
      </c>
      <c r="X59" s="80" t="s">
        <v>81</v>
      </c>
      <c r="Y59" s="80">
        <v>45</v>
      </c>
      <c r="Z59" s="80" t="s">
        <v>248</v>
      </c>
      <c r="AA59" s="80" t="s">
        <v>65</v>
      </c>
      <c r="AB59" s="80" t="s">
        <v>66</v>
      </c>
      <c r="AC59" s="80" t="s">
        <v>83</v>
      </c>
      <c r="AD59" s="80" t="s">
        <v>68</v>
      </c>
      <c r="AE59" s="78">
        <v>443303.29</v>
      </c>
      <c r="AF59" s="78">
        <v>0</v>
      </c>
      <c r="AG59" s="78">
        <v>0</v>
      </c>
      <c r="AH59" s="78">
        <v>0</v>
      </c>
      <c r="AI59" s="78">
        <v>0</v>
      </c>
      <c r="AJ59" s="78">
        <v>443303.29</v>
      </c>
      <c r="AK59" s="80">
        <v>0</v>
      </c>
      <c r="AL59" s="80" t="s">
        <v>69</v>
      </c>
      <c r="AM59" s="80" t="s">
        <v>85</v>
      </c>
      <c r="AN59" s="80" t="s">
        <v>86</v>
      </c>
      <c r="AO59" s="80" t="s">
        <v>72</v>
      </c>
      <c r="AP59" s="80" t="s">
        <v>249</v>
      </c>
      <c r="AQ59" s="82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3"/>
      <c r="BJ59" s="88"/>
      <c r="BK59" s="89"/>
      <c r="BL59" s="89"/>
      <c r="BM59" s="90"/>
      <c r="BN59" s="38"/>
      <c r="BO59" s="1"/>
    </row>
    <row r="60" spans="2:67" x14ac:dyDescent="0.3">
      <c r="B60" s="1"/>
      <c r="C60" s="18"/>
      <c r="D60" s="74">
        <v>44459</v>
      </c>
      <c r="E60" s="75">
        <v>46</v>
      </c>
      <c r="F60" s="76">
        <v>106568.69</v>
      </c>
      <c r="G60" s="77">
        <v>-2.4999999968713382E-3</v>
      </c>
      <c r="H60" s="77">
        <v>91869.5625</v>
      </c>
      <c r="I60" s="77">
        <v>14699.13</v>
      </c>
      <c r="J60" s="77">
        <v>106568.69</v>
      </c>
      <c r="K60" s="77">
        <v>0</v>
      </c>
      <c r="L60" s="77">
        <v>0</v>
      </c>
      <c r="M60" s="77">
        <v>0</v>
      </c>
      <c r="N60" s="77">
        <v>0</v>
      </c>
      <c r="O60" s="77">
        <v>106568.69</v>
      </c>
      <c r="P60" s="78"/>
      <c r="Q60" s="79"/>
      <c r="R60" s="80" t="s">
        <v>58</v>
      </c>
      <c r="S60" s="81"/>
      <c r="T60" s="80" t="s">
        <v>59</v>
      </c>
      <c r="U60" s="80" t="s">
        <v>60</v>
      </c>
      <c r="V60" s="80" t="s">
        <v>240</v>
      </c>
      <c r="W60" s="80" t="s">
        <v>250</v>
      </c>
      <c r="X60" s="80" t="s">
        <v>81</v>
      </c>
      <c r="Y60" s="80">
        <v>46</v>
      </c>
      <c r="Z60" s="80" t="s">
        <v>251</v>
      </c>
      <c r="AA60" s="80" t="s">
        <v>65</v>
      </c>
      <c r="AB60" s="80" t="s">
        <v>66</v>
      </c>
      <c r="AC60" s="80" t="s">
        <v>83</v>
      </c>
      <c r="AD60" s="80" t="s">
        <v>68</v>
      </c>
      <c r="AE60" s="78">
        <v>91869.56</v>
      </c>
      <c r="AF60" s="78">
        <v>0</v>
      </c>
      <c r="AG60" s="78">
        <v>14699.13</v>
      </c>
      <c r="AH60" s="78">
        <v>0</v>
      </c>
      <c r="AI60" s="78">
        <v>0</v>
      </c>
      <c r="AJ60" s="78">
        <v>106568.69</v>
      </c>
      <c r="AK60" s="80">
        <v>14699.13</v>
      </c>
      <c r="AL60" s="80" t="s">
        <v>69</v>
      </c>
      <c r="AM60" s="80" t="s">
        <v>85</v>
      </c>
      <c r="AN60" s="80" t="s">
        <v>86</v>
      </c>
      <c r="AO60" s="80" t="s">
        <v>72</v>
      </c>
      <c r="AP60" s="80" t="s">
        <v>252</v>
      </c>
      <c r="AQ60" s="82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3"/>
      <c r="BJ60" s="88"/>
      <c r="BK60" s="89"/>
      <c r="BL60" s="89"/>
      <c r="BM60" s="90"/>
      <c r="BN60" s="38"/>
      <c r="BO60" s="1"/>
    </row>
    <row r="61" spans="2:67" x14ac:dyDescent="0.3">
      <c r="B61" s="1"/>
      <c r="C61" s="18"/>
      <c r="D61" s="74">
        <v>44459</v>
      </c>
      <c r="E61" s="75">
        <v>47</v>
      </c>
      <c r="F61" s="76">
        <v>443303.29</v>
      </c>
      <c r="G61" s="77">
        <v>443303.29</v>
      </c>
      <c r="H61" s="77">
        <v>0</v>
      </c>
      <c r="I61" s="77">
        <v>0</v>
      </c>
      <c r="J61" s="77">
        <v>443303.29</v>
      </c>
      <c r="K61" s="77">
        <v>0</v>
      </c>
      <c r="L61" s="77">
        <v>0</v>
      </c>
      <c r="M61" s="77">
        <v>0</v>
      </c>
      <c r="N61" s="77">
        <v>0</v>
      </c>
      <c r="O61" s="77">
        <v>443303.29</v>
      </c>
      <c r="P61" s="78"/>
      <c r="Q61" s="79"/>
      <c r="R61" s="80" t="s">
        <v>58</v>
      </c>
      <c r="S61" s="81"/>
      <c r="T61" s="80" t="s">
        <v>59</v>
      </c>
      <c r="U61" s="80" t="s">
        <v>60</v>
      </c>
      <c r="V61" s="80" t="s">
        <v>240</v>
      </c>
      <c r="W61" s="80" t="s">
        <v>253</v>
      </c>
      <c r="X61" s="80" t="s">
        <v>81</v>
      </c>
      <c r="Y61" s="80">
        <v>47</v>
      </c>
      <c r="Z61" s="80" t="s">
        <v>254</v>
      </c>
      <c r="AA61" s="80" t="s">
        <v>65</v>
      </c>
      <c r="AB61" s="80" t="s">
        <v>66</v>
      </c>
      <c r="AC61" s="80" t="s">
        <v>83</v>
      </c>
      <c r="AD61" s="80" t="s">
        <v>68</v>
      </c>
      <c r="AE61" s="78">
        <v>443303.29</v>
      </c>
      <c r="AF61" s="78">
        <v>0</v>
      </c>
      <c r="AG61" s="78">
        <v>0</v>
      </c>
      <c r="AH61" s="78">
        <v>0</v>
      </c>
      <c r="AI61" s="78">
        <v>0</v>
      </c>
      <c r="AJ61" s="78">
        <v>443303.29</v>
      </c>
      <c r="AK61" s="80">
        <v>0</v>
      </c>
      <c r="AL61" s="80" t="s">
        <v>69</v>
      </c>
      <c r="AM61" s="80" t="s">
        <v>85</v>
      </c>
      <c r="AN61" s="80" t="s">
        <v>86</v>
      </c>
      <c r="AO61" s="80" t="s">
        <v>72</v>
      </c>
      <c r="AP61" s="80" t="s">
        <v>255</v>
      </c>
      <c r="AQ61" s="82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3"/>
      <c r="BJ61" s="88"/>
      <c r="BK61" s="89"/>
      <c r="BL61" s="89"/>
      <c r="BM61" s="90"/>
      <c r="BN61" s="38"/>
      <c r="BO61" s="1"/>
    </row>
    <row r="62" spans="2:67" x14ac:dyDescent="0.3">
      <c r="B62" s="1"/>
      <c r="C62" s="18"/>
      <c r="D62" s="74">
        <v>44459</v>
      </c>
      <c r="E62" s="75">
        <v>48</v>
      </c>
      <c r="F62" s="76">
        <v>5203.9799999999996</v>
      </c>
      <c r="G62" s="77">
        <v>5203.9799999999996</v>
      </c>
      <c r="H62" s="77">
        <v>0</v>
      </c>
      <c r="I62" s="77">
        <v>0</v>
      </c>
      <c r="J62" s="77">
        <v>5203.9799999999996</v>
      </c>
      <c r="K62" s="77">
        <v>0</v>
      </c>
      <c r="L62" s="77">
        <v>0</v>
      </c>
      <c r="M62" s="77">
        <v>0</v>
      </c>
      <c r="N62" s="77">
        <v>0</v>
      </c>
      <c r="O62" s="77">
        <v>5203.9799999999996</v>
      </c>
      <c r="P62" s="78"/>
      <c r="Q62" s="79"/>
      <c r="R62" s="80" t="s">
        <v>58</v>
      </c>
      <c r="S62" s="81"/>
      <c r="T62" s="80" t="s">
        <v>59</v>
      </c>
      <c r="U62" s="80" t="s">
        <v>60</v>
      </c>
      <c r="V62" s="80" t="s">
        <v>240</v>
      </c>
      <c r="W62" s="80" t="s">
        <v>256</v>
      </c>
      <c r="X62" s="80" t="s">
        <v>81</v>
      </c>
      <c r="Y62" s="80">
        <v>48</v>
      </c>
      <c r="Z62" s="80" t="s">
        <v>257</v>
      </c>
      <c r="AA62" s="80" t="s">
        <v>65</v>
      </c>
      <c r="AB62" s="80" t="s">
        <v>66</v>
      </c>
      <c r="AC62" s="80" t="s">
        <v>83</v>
      </c>
      <c r="AD62" s="80" t="s">
        <v>68</v>
      </c>
      <c r="AE62" s="78">
        <v>5203.9799999999996</v>
      </c>
      <c r="AF62" s="78">
        <v>0</v>
      </c>
      <c r="AG62" s="78">
        <v>0</v>
      </c>
      <c r="AH62" s="78">
        <v>0</v>
      </c>
      <c r="AI62" s="78">
        <v>0</v>
      </c>
      <c r="AJ62" s="78">
        <v>5203.9799999999996</v>
      </c>
      <c r="AK62" s="80">
        <v>0</v>
      </c>
      <c r="AL62" s="80" t="s">
        <v>69</v>
      </c>
      <c r="AM62" s="80" t="s">
        <v>85</v>
      </c>
      <c r="AN62" s="80" t="s">
        <v>86</v>
      </c>
      <c r="AO62" s="80" t="s">
        <v>72</v>
      </c>
      <c r="AP62" s="80" t="s">
        <v>258</v>
      </c>
      <c r="AQ62" s="82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3"/>
      <c r="BJ62" s="88"/>
      <c r="BK62" s="89"/>
      <c r="BL62" s="89"/>
      <c r="BM62" s="90"/>
      <c r="BN62" s="38"/>
      <c r="BO62" s="1"/>
    </row>
    <row r="63" spans="2:67" x14ac:dyDescent="0.3">
      <c r="B63" s="1"/>
      <c r="C63" s="18"/>
      <c r="D63" s="74">
        <v>44459</v>
      </c>
      <c r="E63" s="75">
        <v>49</v>
      </c>
      <c r="F63" s="76">
        <v>452845.44</v>
      </c>
      <c r="G63" s="77">
        <v>452845.44</v>
      </c>
      <c r="H63" s="77">
        <v>0</v>
      </c>
      <c r="I63" s="77">
        <v>0</v>
      </c>
      <c r="J63" s="77">
        <v>452845.44</v>
      </c>
      <c r="K63" s="77">
        <v>0</v>
      </c>
      <c r="L63" s="77">
        <v>0</v>
      </c>
      <c r="M63" s="77">
        <v>0</v>
      </c>
      <c r="N63" s="77">
        <v>0</v>
      </c>
      <c r="O63" s="77">
        <v>452845.44</v>
      </c>
      <c r="P63" s="78"/>
      <c r="Q63" s="79"/>
      <c r="R63" s="80" t="s">
        <v>58</v>
      </c>
      <c r="S63" s="81"/>
      <c r="T63" s="80" t="s">
        <v>59</v>
      </c>
      <c r="U63" s="80" t="s">
        <v>60</v>
      </c>
      <c r="V63" s="80" t="s">
        <v>240</v>
      </c>
      <c r="W63" s="80" t="s">
        <v>259</v>
      </c>
      <c r="X63" s="80" t="s">
        <v>81</v>
      </c>
      <c r="Y63" s="80">
        <v>49</v>
      </c>
      <c r="Z63" s="80" t="s">
        <v>260</v>
      </c>
      <c r="AA63" s="80" t="s">
        <v>65</v>
      </c>
      <c r="AB63" s="80" t="s">
        <v>66</v>
      </c>
      <c r="AC63" s="80" t="s">
        <v>83</v>
      </c>
      <c r="AD63" s="80" t="s">
        <v>68</v>
      </c>
      <c r="AE63" s="78">
        <v>452845.44</v>
      </c>
      <c r="AF63" s="78">
        <v>0</v>
      </c>
      <c r="AG63" s="78">
        <v>0</v>
      </c>
      <c r="AH63" s="78">
        <v>0</v>
      </c>
      <c r="AI63" s="78">
        <v>0</v>
      </c>
      <c r="AJ63" s="78">
        <v>452845.44</v>
      </c>
      <c r="AK63" s="80">
        <v>0</v>
      </c>
      <c r="AL63" s="80" t="s">
        <v>69</v>
      </c>
      <c r="AM63" s="80" t="s">
        <v>85</v>
      </c>
      <c r="AN63" s="80" t="s">
        <v>86</v>
      </c>
      <c r="AO63" s="80" t="s">
        <v>72</v>
      </c>
      <c r="AP63" s="80" t="s">
        <v>261</v>
      </c>
      <c r="AQ63" s="82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3"/>
      <c r="BJ63" s="88"/>
      <c r="BK63" s="89"/>
      <c r="BL63" s="89"/>
      <c r="BM63" s="90"/>
      <c r="BN63" s="38"/>
      <c r="BO63" s="1"/>
    </row>
    <row r="64" spans="2:67" x14ac:dyDescent="0.3">
      <c r="B64" s="1"/>
      <c r="C64" s="18"/>
      <c r="D64" s="74">
        <v>44459</v>
      </c>
      <c r="E64" s="75">
        <v>50</v>
      </c>
      <c r="F64" s="76">
        <v>-12133.4</v>
      </c>
      <c r="G64" s="77">
        <v>0</v>
      </c>
      <c r="H64" s="77">
        <v>0</v>
      </c>
      <c r="I64" s="77">
        <v>0</v>
      </c>
      <c r="J64" s="77">
        <v>0</v>
      </c>
      <c r="K64" s="77">
        <v>12133.4</v>
      </c>
      <c r="L64" s="77">
        <v>0</v>
      </c>
      <c r="M64" s="77">
        <v>0</v>
      </c>
      <c r="N64" s="77">
        <v>12133.4</v>
      </c>
      <c r="O64" s="77">
        <v>-12133.4</v>
      </c>
      <c r="P64" s="78"/>
      <c r="Q64" s="79"/>
      <c r="R64" s="80" t="s">
        <v>58</v>
      </c>
      <c r="S64" s="81"/>
      <c r="T64" s="80" t="s">
        <v>59</v>
      </c>
      <c r="U64" s="80" t="s">
        <v>206</v>
      </c>
      <c r="V64" s="80" t="s">
        <v>262</v>
      </c>
      <c r="W64" s="80" t="s">
        <v>263</v>
      </c>
      <c r="X64" s="80" t="s">
        <v>264</v>
      </c>
      <c r="Y64" s="80">
        <v>50</v>
      </c>
      <c r="Z64" s="80" t="s">
        <v>265</v>
      </c>
      <c r="AA64" s="80" t="s">
        <v>65</v>
      </c>
      <c r="AB64" s="80" t="s">
        <v>66</v>
      </c>
      <c r="AC64" s="80" t="s">
        <v>83</v>
      </c>
      <c r="AD64" s="80" t="s">
        <v>210</v>
      </c>
      <c r="AE64" s="78">
        <v>12133.4</v>
      </c>
      <c r="AF64" s="78">
        <v>0</v>
      </c>
      <c r="AG64" s="78">
        <v>0</v>
      </c>
      <c r="AH64" s="78">
        <v>0</v>
      </c>
      <c r="AI64" s="78">
        <v>0</v>
      </c>
      <c r="AJ64" s="78">
        <v>12133.4</v>
      </c>
      <c r="AK64" s="80">
        <v>0</v>
      </c>
      <c r="AL64" s="80" t="s">
        <v>69</v>
      </c>
      <c r="AM64" s="80" t="s">
        <v>85</v>
      </c>
      <c r="AN64" s="80" t="s">
        <v>71</v>
      </c>
      <c r="AO64" s="80" t="s">
        <v>72</v>
      </c>
      <c r="AP64" s="80" t="s">
        <v>266</v>
      </c>
      <c r="AQ64" s="82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3"/>
      <c r="BJ64" s="88"/>
      <c r="BK64" s="89"/>
      <c r="BL64" s="89"/>
      <c r="BM64" s="90"/>
      <c r="BN64" s="38"/>
      <c r="BO64" s="1"/>
    </row>
    <row r="65" spans="2:67" x14ac:dyDescent="0.3">
      <c r="B65" s="1"/>
      <c r="C65" s="18"/>
      <c r="D65" s="74">
        <v>44459</v>
      </c>
      <c r="E65" s="75">
        <v>51</v>
      </c>
      <c r="F65" s="76">
        <v>109550.93</v>
      </c>
      <c r="G65" s="77">
        <v>2.2499999993669917E-2</v>
      </c>
      <c r="H65" s="77">
        <v>94440.4375</v>
      </c>
      <c r="I65" s="77">
        <v>15110.47</v>
      </c>
      <c r="J65" s="77">
        <v>109550.93</v>
      </c>
      <c r="K65" s="77">
        <v>0</v>
      </c>
      <c r="L65" s="77">
        <v>0</v>
      </c>
      <c r="M65" s="77">
        <v>0</v>
      </c>
      <c r="N65" s="77">
        <v>0</v>
      </c>
      <c r="O65" s="77">
        <v>109550.93</v>
      </c>
      <c r="P65" s="78"/>
      <c r="Q65" s="79"/>
      <c r="R65" s="80" t="s">
        <v>58</v>
      </c>
      <c r="S65" s="81"/>
      <c r="T65" s="80" t="s">
        <v>59</v>
      </c>
      <c r="U65" s="80" t="s">
        <v>60</v>
      </c>
      <c r="V65" s="80" t="s">
        <v>240</v>
      </c>
      <c r="W65" s="80" t="s">
        <v>267</v>
      </c>
      <c r="X65" s="80" t="s">
        <v>81</v>
      </c>
      <c r="Y65" s="80">
        <v>51</v>
      </c>
      <c r="Z65" s="80" t="s">
        <v>268</v>
      </c>
      <c r="AA65" s="80" t="s">
        <v>65</v>
      </c>
      <c r="AB65" s="80" t="s">
        <v>66</v>
      </c>
      <c r="AC65" s="80" t="s">
        <v>83</v>
      </c>
      <c r="AD65" s="80" t="s">
        <v>68</v>
      </c>
      <c r="AE65" s="78">
        <v>94440.46</v>
      </c>
      <c r="AF65" s="78">
        <v>0</v>
      </c>
      <c r="AG65" s="78">
        <v>15110.47</v>
      </c>
      <c r="AH65" s="78">
        <v>0</v>
      </c>
      <c r="AI65" s="78">
        <v>0</v>
      </c>
      <c r="AJ65" s="78">
        <v>109550.93</v>
      </c>
      <c r="AK65" s="80">
        <v>15110.47</v>
      </c>
      <c r="AL65" s="80" t="s">
        <v>69</v>
      </c>
      <c r="AM65" s="80" t="s">
        <v>85</v>
      </c>
      <c r="AN65" s="80" t="s">
        <v>86</v>
      </c>
      <c r="AO65" s="80" t="s">
        <v>72</v>
      </c>
      <c r="AP65" s="80" t="s">
        <v>269</v>
      </c>
      <c r="AQ65" s="82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3"/>
      <c r="BJ65" s="88"/>
      <c r="BK65" s="89"/>
      <c r="BL65" s="89"/>
      <c r="BM65" s="90"/>
      <c r="BN65" s="38"/>
      <c r="BO65" s="1"/>
    </row>
    <row r="66" spans="2:67" x14ac:dyDescent="0.3">
      <c r="B66" s="1"/>
      <c r="C66" s="18"/>
      <c r="D66" s="74">
        <v>44459</v>
      </c>
      <c r="E66" s="75">
        <v>52</v>
      </c>
      <c r="F66" s="76">
        <v>109550.93</v>
      </c>
      <c r="G66" s="77">
        <v>2.2499999993669917E-2</v>
      </c>
      <c r="H66" s="77">
        <v>94440.4375</v>
      </c>
      <c r="I66" s="77">
        <v>15110.47</v>
      </c>
      <c r="J66" s="77">
        <v>109550.93</v>
      </c>
      <c r="K66" s="77">
        <v>0</v>
      </c>
      <c r="L66" s="77">
        <v>0</v>
      </c>
      <c r="M66" s="77">
        <v>0</v>
      </c>
      <c r="N66" s="77">
        <v>0</v>
      </c>
      <c r="O66" s="77">
        <v>109550.93</v>
      </c>
      <c r="P66" s="78"/>
      <c r="Q66" s="79"/>
      <c r="R66" s="80" t="s">
        <v>58</v>
      </c>
      <c r="S66" s="81"/>
      <c r="T66" s="80" t="s">
        <v>59</v>
      </c>
      <c r="U66" s="80" t="s">
        <v>60</v>
      </c>
      <c r="V66" s="80" t="s">
        <v>240</v>
      </c>
      <c r="W66" s="80" t="s">
        <v>270</v>
      </c>
      <c r="X66" s="80" t="s">
        <v>81</v>
      </c>
      <c r="Y66" s="80">
        <v>52</v>
      </c>
      <c r="Z66" s="80" t="s">
        <v>271</v>
      </c>
      <c r="AA66" s="80" t="s">
        <v>65</v>
      </c>
      <c r="AB66" s="80" t="s">
        <v>66</v>
      </c>
      <c r="AC66" s="80" t="s">
        <v>83</v>
      </c>
      <c r="AD66" s="80" t="s">
        <v>68</v>
      </c>
      <c r="AE66" s="78">
        <v>94440.46</v>
      </c>
      <c r="AF66" s="78">
        <v>0</v>
      </c>
      <c r="AG66" s="78">
        <v>15110.47</v>
      </c>
      <c r="AH66" s="78">
        <v>0</v>
      </c>
      <c r="AI66" s="78">
        <v>0</v>
      </c>
      <c r="AJ66" s="78">
        <v>109550.93</v>
      </c>
      <c r="AK66" s="80">
        <v>15110.47</v>
      </c>
      <c r="AL66" s="80" t="s">
        <v>69</v>
      </c>
      <c r="AM66" s="80" t="s">
        <v>85</v>
      </c>
      <c r="AN66" s="80" t="s">
        <v>86</v>
      </c>
      <c r="AO66" s="80" t="s">
        <v>72</v>
      </c>
      <c r="AP66" s="80" t="s">
        <v>272</v>
      </c>
      <c r="AQ66" s="82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3"/>
      <c r="BJ66" s="88"/>
      <c r="BK66" s="89"/>
      <c r="BL66" s="89"/>
      <c r="BM66" s="90"/>
      <c r="BN66" s="38"/>
      <c r="BO66" s="1"/>
    </row>
    <row r="67" spans="2:67" x14ac:dyDescent="0.3">
      <c r="B67" s="1"/>
      <c r="C67" s="18"/>
      <c r="D67" s="74">
        <v>44459</v>
      </c>
      <c r="E67" s="75">
        <v>53</v>
      </c>
      <c r="F67" s="76">
        <v>37556</v>
      </c>
      <c r="G67" s="77">
        <v>-1.5000000000327418E-2</v>
      </c>
      <c r="H67" s="77">
        <v>32375.875</v>
      </c>
      <c r="I67" s="77">
        <v>5180.1400000000003</v>
      </c>
      <c r="J67" s="77">
        <v>37556</v>
      </c>
      <c r="K67" s="77">
        <v>0</v>
      </c>
      <c r="L67" s="77">
        <v>0</v>
      </c>
      <c r="M67" s="77">
        <v>0</v>
      </c>
      <c r="N67" s="77">
        <v>0</v>
      </c>
      <c r="O67" s="77">
        <v>37556</v>
      </c>
      <c r="P67" s="78"/>
      <c r="Q67" s="79"/>
      <c r="R67" s="80" t="s">
        <v>58</v>
      </c>
      <c r="S67" s="81"/>
      <c r="T67" s="80" t="s">
        <v>59</v>
      </c>
      <c r="U67" s="80" t="s">
        <v>60</v>
      </c>
      <c r="V67" s="80" t="s">
        <v>240</v>
      </c>
      <c r="W67" s="80" t="s">
        <v>273</v>
      </c>
      <c r="X67" s="80" t="s">
        <v>81</v>
      </c>
      <c r="Y67" s="80">
        <v>53</v>
      </c>
      <c r="Z67" s="80" t="s">
        <v>274</v>
      </c>
      <c r="AA67" s="80" t="s">
        <v>65</v>
      </c>
      <c r="AB67" s="80" t="s">
        <v>66</v>
      </c>
      <c r="AC67" s="80" t="s">
        <v>83</v>
      </c>
      <c r="AD67" s="80" t="s">
        <v>68</v>
      </c>
      <c r="AE67" s="78">
        <v>32375.86</v>
      </c>
      <c r="AF67" s="78">
        <v>0</v>
      </c>
      <c r="AG67" s="78">
        <v>5180.1400000000003</v>
      </c>
      <c r="AH67" s="78">
        <v>0</v>
      </c>
      <c r="AI67" s="78">
        <v>0</v>
      </c>
      <c r="AJ67" s="78">
        <v>37556</v>
      </c>
      <c r="AK67" s="80">
        <v>5180.1400000000003</v>
      </c>
      <c r="AL67" s="80" t="s">
        <v>69</v>
      </c>
      <c r="AM67" s="80" t="s">
        <v>85</v>
      </c>
      <c r="AN67" s="80" t="s">
        <v>86</v>
      </c>
      <c r="AO67" s="80" t="s">
        <v>72</v>
      </c>
      <c r="AP67" s="80" t="s">
        <v>275</v>
      </c>
      <c r="AQ67" s="82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3"/>
      <c r="BJ67" s="88"/>
      <c r="BK67" s="89"/>
      <c r="BL67" s="89"/>
      <c r="BM67" s="90"/>
      <c r="BN67" s="38"/>
      <c r="BO67" s="1"/>
    </row>
    <row r="68" spans="2:67" x14ac:dyDescent="0.3">
      <c r="B68" s="1"/>
      <c r="C68" s="18"/>
      <c r="D68" s="74">
        <v>44459</v>
      </c>
      <c r="E68" s="75">
        <v>54</v>
      </c>
      <c r="F68" s="76">
        <v>15493.66</v>
      </c>
      <c r="G68" s="77">
        <v>-2.5000000000090949E-2</v>
      </c>
      <c r="H68" s="77">
        <v>13356.625</v>
      </c>
      <c r="I68" s="77">
        <v>2137.06</v>
      </c>
      <c r="J68" s="77">
        <v>15493.66</v>
      </c>
      <c r="K68" s="77">
        <v>0</v>
      </c>
      <c r="L68" s="77">
        <v>0</v>
      </c>
      <c r="M68" s="77">
        <v>0</v>
      </c>
      <c r="N68" s="77">
        <v>0</v>
      </c>
      <c r="O68" s="77">
        <v>15493.66</v>
      </c>
      <c r="P68" s="78"/>
      <c r="Q68" s="79"/>
      <c r="R68" s="80" t="s">
        <v>58</v>
      </c>
      <c r="S68" s="81"/>
      <c r="T68" s="80" t="s">
        <v>59</v>
      </c>
      <c r="U68" s="80" t="s">
        <v>60</v>
      </c>
      <c r="V68" s="80" t="s">
        <v>240</v>
      </c>
      <c r="W68" s="80" t="s">
        <v>276</v>
      </c>
      <c r="X68" s="80" t="s">
        <v>81</v>
      </c>
      <c r="Y68" s="80">
        <v>54</v>
      </c>
      <c r="Z68" s="80" t="s">
        <v>277</v>
      </c>
      <c r="AA68" s="80" t="s">
        <v>65</v>
      </c>
      <c r="AB68" s="80" t="s">
        <v>66</v>
      </c>
      <c r="AC68" s="80" t="s">
        <v>83</v>
      </c>
      <c r="AD68" s="80" t="s">
        <v>68</v>
      </c>
      <c r="AE68" s="78">
        <v>13356.6</v>
      </c>
      <c r="AF68" s="78">
        <v>0</v>
      </c>
      <c r="AG68" s="78">
        <v>2137.06</v>
      </c>
      <c r="AH68" s="78">
        <v>0</v>
      </c>
      <c r="AI68" s="78">
        <v>0</v>
      </c>
      <c r="AJ68" s="78">
        <v>15493.66</v>
      </c>
      <c r="AK68" s="80">
        <v>2137.06</v>
      </c>
      <c r="AL68" s="80" t="s">
        <v>69</v>
      </c>
      <c r="AM68" s="80" t="s">
        <v>85</v>
      </c>
      <c r="AN68" s="80" t="s">
        <v>86</v>
      </c>
      <c r="AO68" s="80" t="s">
        <v>72</v>
      </c>
      <c r="AP68" s="80" t="s">
        <v>278</v>
      </c>
      <c r="AQ68" s="82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3"/>
      <c r="BJ68" s="88"/>
      <c r="BK68" s="89"/>
      <c r="BL68" s="89"/>
      <c r="BM68" s="90"/>
      <c r="BN68" s="38"/>
      <c r="BO68" s="1"/>
    </row>
    <row r="69" spans="2:67" x14ac:dyDescent="0.3">
      <c r="B69" s="1"/>
      <c r="C69" s="18"/>
      <c r="D69" s="74">
        <v>44459</v>
      </c>
      <c r="E69" s="75">
        <v>55</v>
      </c>
      <c r="F69" s="76">
        <v>136472.19</v>
      </c>
      <c r="G69" s="77">
        <v>136472.19</v>
      </c>
      <c r="H69" s="77">
        <v>0</v>
      </c>
      <c r="I69" s="77">
        <v>0</v>
      </c>
      <c r="J69" s="77">
        <v>136472.19</v>
      </c>
      <c r="K69" s="77">
        <v>0</v>
      </c>
      <c r="L69" s="77">
        <v>0</v>
      </c>
      <c r="M69" s="77">
        <v>0</v>
      </c>
      <c r="N69" s="77">
        <v>0</v>
      </c>
      <c r="O69" s="77">
        <v>136472.19</v>
      </c>
      <c r="P69" s="78"/>
      <c r="Q69" s="79"/>
      <c r="R69" s="80" t="s">
        <v>58</v>
      </c>
      <c r="S69" s="81"/>
      <c r="T69" s="80" t="s">
        <v>59</v>
      </c>
      <c r="U69" s="80" t="s">
        <v>60</v>
      </c>
      <c r="V69" s="80" t="s">
        <v>240</v>
      </c>
      <c r="W69" s="80" t="s">
        <v>279</v>
      </c>
      <c r="X69" s="80" t="s">
        <v>81</v>
      </c>
      <c r="Y69" s="80">
        <v>55</v>
      </c>
      <c r="Z69" s="80" t="s">
        <v>280</v>
      </c>
      <c r="AA69" s="80" t="s">
        <v>65</v>
      </c>
      <c r="AB69" s="80" t="s">
        <v>66</v>
      </c>
      <c r="AC69" s="80" t="s">
        <v>83</v>
      </c>
      <c r="AD69" s="80" t="s">
        <v>68</v>
      </c>
      <c r="AE69" s="78">
        <v>136472.19</v>
      </c>
      <c r="AF69" s="78">
        <v>0</v>
      </c>
      <c r="AG69" s="78">
        <v>0</v>
      </c>
      <c r="AH69" s="78">
        <v>0</v>
      </c>
      <c r="AI69" s="78">
        <v>0</v>
      </c>
      <c r="AJ69" s="78">
        <v>136472.19</v>
      </c>
      <c r="AK69" s="80">
        <v>0</v>
      </c>
      <c r="AL69" s="80" t="s">
        <v>69</v>
      </c>
      <c r="AM69" s="80" t="s">
        <v>85</v>
      </c>
      <c r="AN69" s="80" t="s">
        <v>86</v>
      </c>
      <c r="AO69" s="80" t="s">
        <v>72</v>
      </c>
      <c r="AP69" s="80" t="s">
        <v>281</v>
      </c>
      <c r="AQ69" s="82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3"/>
      <c r="BJ69" s="88"/>
      <c r="BK69" s="89"/>
      <c r="BL69" s="89"/>
      <c r="BM69" s="90"/>
      <c r="BN69" s="38"/>
      <c r="BO69" s="1"/>
    </row>
    <row r="70" spans="2:67" x14ac:dyDescent="0.3">
      <c r="B70" s="1"/>
      <c r="C70" s="18"/>
      <c r="D70" s="74">
        <v>44459</v>
      </c>
      <c r="E70" s="75">
        <v>56</v>
      </c>
      <c r="F70" s="76">
        <v>42055.49</v>
      </c>
      <c r="G70" s="77">
        <v>42055.49</v>
      </c>
      <c r="H70" s="77">
        <v>0</v>
      </c>
      <c r="I70" s="77">
        <v>0</v>
      </c>
      <c r="J70" s="77">
        <v>42055.49</v>
      </c>
      <c r="K70" s="77">
        <v>0</v>
      </c>
      <c r="L70" s="77">
        <v>0</v>
      </c>
      <c r="M70" s="77">
        <v>0</v>
      </c>
      <c r="N70" s="77">
        <v>0</v>
      </c>
      <c r="O70" s="77">
        <v>42055.49</v>
      </c>
      <c r="P70" s="78"/>
      <c r="Q70" s="79"/>
      <c r="R70" s="80" t="s">
        <v>58</v>
      </c>
      <c r="S70" s="81"/>
      <c r="T70" s="80" t="s">
        <v>59</v>
      </c>
      <c r="U70" s="80" t="s">
        <v>60</v>
      </c>
      <c r="V70" s="80" t="s">
        <v>240</v>
      </c>
      <c r="W70" s="80" t="s">
        <v>282</v>
      </c>
      <c r="X70" s="80" t="s">
        <v>81</v>
      </c>
      <c r="Y70" s="80">
        <v>56</v>
      </c>
      <c r="Z70" s="80" t="s">
        <v>283</v>
      </c>
      <c r="AA70" s="80" t="s">
        <v>65</v>
      </c>
      <c r="AB70" s="80" t="s">
        <v>66</v>
      </c>
      <c r="AC70" s="80" t="s">
        <v>83</v>
      </c>
      <c r="AD70" s="80" t="s">
        <v>68</v>
      </c>
      <c r="AE70" s="78">
        <v>42055.49</v>
      </c>
      <c r="AF70" s="78">
        <v>0</v>
      </c>
      <c r="AG70" s="78">
        <v>0</v>
      </c>
      <c r="AH70" s="78">
        <v>0</v>
      </c>
      <c r="AI70" s="78">
        <v>0</v>
      </c>
      <c r="AJ70" s="78">
        <v>42055.49</v>
      </c>
      <c r="AK70" s="80">
        <v>0</v>
      </c>
      <c r="AL70" s="80" t="s">
        <v>69</v>
      </c>
      <c r="AM70" s="80" t="s">
        <v>85</v>
      </c>
      <c r="AN70" s="80" t="s">
        <v>86</v>
      </c>
      <c r="AO70" s="80" t="s">
        <v>72</v>
      </c>
      <c r="AP70" s="80" t="s">
        <v>284</v>
      </c>
      <c r="AQ70" s="82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3"/>
      <c r="BJ70" s="88"/>
      <c r="BK70" s="89"/>
      <c r="BL70" s="89"/>
      <c r="BM70" s="90"/>
      <c r="BN70" s="38"/>
      <c r="BO70" s="1"/>
    </row>
    <row r="71" spans="2:67" x14ac:dyDescent="0.3">
      <c r="B71" s="1"/>
      <c r="C71" s="18"/>
      <c r="D71" s="74">
        <v>44459</v>
      </c>
      <c r="E71" s="75">
        <v>57</v>
      </c>
      <c r="F71" s="76">
        <v>3329.08</v>
      </c>
      <c r="G71" s="77">
        <v>2.4999999999920419E-2</v>
      </c>
      <c r="H71" s="77">
        <v>2869.875</v>
      </c>
      <c r="I71" s="77">
        <v>459.18</v>
      </c>
      <c r="J71" s="77">
        <v>3329.08</v>
      </c>
      <c r="K71" s="77">
        <v>0</v>
      </c>
      <c r="L71" s="77">
        <v>0</v>
      </c>
      <c r="M71" s="77">
        <v>0</v>
      </c>
      <c r="N71" s="77">
        <v>0</v>
      </c>
      <c r="O71" s="77">
        <v>3329.08</v>
      </c>
      <c r="P71" s="78"/>
      <c r="Q71" s="79"/>
      <c r="R71" s="80" t="s">
        <v>58</v>
      </c>
      <c r="S71" s="81"/>
      <c r="T71" s="80" t="s">
        <v>59</v>
      </c>
      <c r="U71" s="80" t="s">
        <v>60</v>
      </c>
      <c r="V71" s="80" t="s">
        <v>240</v>
      </c>
      <c r="W71" s="80" t="s">
        <v>285</v>
      </c>
      <c r="X71" s="80" t="s">
        <v>81</v>
      </c>
      <c r="Y71" s="80">
        <v>57</v>
      </c>
      <c r="Z71" s="80" t="s">
        <v>286</v>
      </c>
      <c r="AA71" s="80" t="s">
        <v>65</v>
      </c>
      <c r="AB71" s="80" t="s">
        <v>66</v>
      </c>
      <c r="AC71" s="80" t="s">
        <v>83</v>
      </c>
      <c r="AD71" s="80" t="s">
        <v>68</v>
      </c>
      <c r="AE71" s="78">
        <v>2869.9</v>
      </c>
      <c r="AF71" s="78">
        <v>0</v>
      </c>
      <c r="AG71" s="78">
        <v>459.18</v>
      </c>
      <c r="AH71" s="78">
        <v>0</v>
      </c>
      <c r="AI71" s="78">
        <v>0</v>
      </c>
      <c r="AJ71" s="78">
        <v>3329.08</v>
      </c>
      <c r="AK71" s="80">
        <v>459.18</v>
      </c>
      <c r="AL71" s="80" t="s">
        <v>69</v>
      </c>
      <c r="AM71" s="80" t="s">
        <v>85</v>
      </c>
      <c r="AN71" s="80" t="s">
        <v>86</v>
      </c>
      <c r="AO71" s="80" t="s">
        <v>72</v>
      </c>
      <c r="AP71" s="80" t="s">
        <v>287</v>
      </c>
      <c r="AQ71" s="82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3"/>
      <c r="BJ71" s="88"/>
      <c r="BK71" s="89"/>
      <c r="BL71" s="89"/>
      <c r="BM71" s="90"/>
      <c r="BN71" s="38"/>
      <c r="BO71" s="1"/>
    </row>
    <row r="72" spans="2:67" x14ac:dyDescent="0.3">
      <c r="B72" s="1"/>
      <c r="C72" s="18"/>
      <c r="D72" s="74">
        <v>44459</v>
      </c>
      <c r="E72" s="75">
        <v>58</v>
      </c>
      <c r="F72" s="76">
        <v>17716.830000000002</v>
      </c>
      <c r="G72" s="77">
        <v>17716.830000000002</v>
      </c>
      <c r="H72" s="77">
        <v>0</v>
      </c>
      <c r="I72" s="77">
        <v>0</v>
      </c>
      <c r="J72" s="77">
        <v>17716.830000000002</v>
      </c>
      <c r="K72" s="77">
        <v>0</v>
      </c>
      <c r="L72" s="77">
        <v>0</v>
      </c>
      <c r="M72" s="77">
        <v>0</v>
      </c>
      <c r="N72" s="77">
        <v>0</v>
      </c>
      <c r="O72" s="77">
        <v>17716.830000000002</v>
      </c>
      <c r="P72" s="78"/>
      <c r="Q72" s="79"/>
      <c r="R72" s="80" t="s">
        <v>58</v>
      </c>
      <c r="S72" s="81"/>
      <c r="T72" s="80" t="s">
        <v>59</v>
      </c>
      <c r="U72" s="80" t="s">
        <v>60</v>
      </c>
      <c r="V72" s="80" t="s">
        <v>240</v>
      </c>
      <c r="W72" s="80" t="s">
        <v>288</v>
      </c>
      <c r="X72" s="80" t="s">
        <v>81</v>
      </c>
      <c r="Y72" s="80">
        <v>58</v>
      </c>
      <c r="Z72" s="80" t="s">
        <v>289</v>
      </c>
      <c r="AA72" s="80" t="s">
        <v>65</v>
      </c>
      <c r="AB72" s="80" t="s">
        <v>66</v>
      </c>
      <c r="AC72" s="80" t="s">
        <v>83</v>
      </c>
      <c r="AD72" s="80" t="s">
        <v>68</v>
      </c>
      <c r="AE72" s="78">
        <v>17716.830000000002</v>
      </c>
      <c r="AF72" s="78">
        <v>0</v>
      </c>
      <c r="AG72" s="78">
        <v>0</v>
      </c>
      <c r="AH72" s="78">
        <v>0</v>
      </c>
      <c r="AI72" s="78">
        <v>0</v>
      </c>
      <c r="AJ72" s="78">
        <v>17716.830000000002</v>
      </c>
      <c r="AK72" s="80">
        <v>0</v>
      </c>
      <c r="AL72" s="80" t="s">
        <v>69</v>
      </c>
      <c r="AM72" s="80" t="s">
        <v>85</v>
      </c>
      <c r="AN72" s="80" t="s">
        <v>86</v>
      </c>
      <c r="AO72" s="80" t="s">
        <v>72</v>
      </c>
      <c r="AP72" s="80" t="s">
        <v>290</v>
      </c>
      <c r="AQ72" s="82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3"/>
      <c r="BJ72" s="88"/>
      <c r="BK72" s="89"/>
      <c r="BL72" s="89"/>
      <c r="BM72" s="90"/>
      <c r="BN72" s="38"/>
      <c r="BO72" s="1"/>
    </row>
    <row r="73" spans="2:67" x14ac:dyDescent="0.3">
      <c r="B73" s="1"/>
      <c r="C73" s="18"/>
      <c r="D73" s="74">
        <v>44459</v>
      </c>
      <c r="E73" s="75">
        <v>59</v>
      </c>
      <c r="F73" s="76">
        <v>125092.91</v>
      </c>
      <c r="G73" s="77">
        <v>125092.91</v>
      </c>
      <c r="H73" s="77">
        <v>0</v>
      </c>
      <c r="I73" s="77">
        <v>0</v>
      </c>
      <c r="J73" s="77">
        <v>125092.91</v>
      </c>
      <c r="K73" s="77">
        <v>0</v>
      </c>
      <c r="L73" s="77">
        <v>0</v>
      </c>
      <c r="M73" s="77">
        <v>0</v>
      </c>
      <c r="N73" s="77">
        <v>0</v>
      </c>
      <c r="O73" s="77">
        <v>125092.91</v>
      </c>
      <c r="P73" s="78"/>
      <c r="Q73" s="79"/>
      <c r="R73" s="80" t="s">
        <v>58</v>
      </c>
      <c r="S73" s="81"/>
      <c r="T73" s="80" t="s">
        <v>59</v>
      </c>
      <c r="U73" s="80" t="s">
        <v>60</v>
      </c>
      <c r="V73" s="80" t="s">
        <v>240</v>
      </c>
      <c r="W73" s="80" t="s">
        <v>291</v>
      </c>
      <c r="X73" s="80" t="s">
        <v>81</v>
      </c>
      <c r="Y73" s="80">
        <v>59</v>
      </c>
      <c r="Z73" s="80" t="s">
        <v>292</v>
      </c>
      <c r="AA73" s="80" t="s">
        <v>65</v>
      </c>
      <c r="AB73" s="80" t="s">
        <v>66</v>
      </c>
      <c r="AC73" s="80" t="s">
        <v>83</v>
      </c>
      <c r="AD73" s="80" t="s">
        <v>68</v>
      </c>
      <c r="AE73" s="78">
        <v>125092.91</v>
      </c>
      <c r="AF73" s="78">
        <v>0</v>
      </c>
      <c r="AG73" s="78">
        <v>0</v>
      </c>
      <c r="AH73" s="78">
        <v>0</v>
      </c>
      <c r="AI73" s="78">
        <v>0</v>
      </c>
      <c r="AJ73" s="78">
        <v>125092.91</v>
      </c>
      <c r="AK73" s="80">
        <v>0</v>
      </c>
      <c r="AL73" s="80" t="s">
        <v>69</v>
      </c>
      <c r="AM73" s="80" t="s">
        <v>85</v>
      </c>
      <c r="AN73" s="80" t="s">
        <v>86</v>
      </c>
      <c r="AO73" s="80" t="s">
        <v>72</v>
      </c>
      <c r="AP73" s="80" t="s">
        <v>293</v>
      </c>
      <c r="AQ73" s="82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3"/>
      <c r="BJ73" s="88"/>
      <c r="BK73" s="89"/>
      <c r="BL73" s="89"/>
      <c r="BM73" s="90"/>
      <c r="BN73" s="38"/>
      <c r="BO73" s="1"/>
    </row>
    <row r="74" spans="2:67" x14ac:dyDescent="0.3">
      <c r="B74" s="1"/>
      <c r="C74" s="18"/>
      <c r="D74" s="74">
        <v>44459</v>
      </c>
      <c r="E74" s="75">
        <v>60</v>
      </c>
      <c r="F74" s="76">
        <v>-61423.89</v>
      </c>
      <c r="G74" s="77">
        <v>0</v>
      </c>
      <c r="H74" s="77">
        <v>0</v>
      </c>
      <c r="I74" s="77">
        <v>0</v>
      </c>
      <c r="J74" s="77">
        <v>0</v>
      </c>
      <c r="K74" s="77">
        <v>61423.89</v>
      </c>
      <c r="L74" s="77">
        <v>0</v>
      </c>
      <c r="M74" s="77">
        <v>0</v>
      </c>
      <c r="N74" s="77">
        <v>61423.89</v>
      </c>
      <c r="O74" s="77">
        <v>-61423.89</v>
      </c>
      <c r="P74" s="78"/>
      <c r="Q74" s="79"/>
      <c r="R74" s="80" t="s">
        <v>58</v>
      </c>
      <c r="S74" s="81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78"/>
      <c r="AF74" s="78"/>
      <c r="AG74" s="78"/>
      <c r="AH74" s="78"/>
      <c r="AI74" s="78"/>
      <c r="AJ74" s="78"/>
      <c r="AK74" s="80"/>
      <c r="AL74" s="80"/>
      <c r="AM74" s="80"/>
      <c r="AN74" s="80"/>
      <c r="AO74" s="80"/>
      <c r="AP74" s="80"/>
      <c r="AQ74" s="82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3"/>
      <c r="BJ74" s="88"/>
      <c r="BK74" s="89"/>
      <c r="BL74" s="89"/>
      <c r="BM74" s="90"/>
      <c r="BN74" s="38"/>
      <c r="BO74" s="1"/>
    </row>
    <row r="75" spans="2:67" x14ac:dyDescent="0.3">
      <c r="B75" s="1"/>
      <c r="C75" s="18"/>
      <c r="D75" s="74">
        <v>44459</v>
      </c>
      <c r="E75" s="75">
        <v>61</v>
      </c>
      <c r="F75" s="76">
        <v>19592.75</v>
      </c>
      <c r="G75" s="77">
        <v>-1.2499999999818101E-2</v>
      </c>
      <c r="H75" s="77">
        <v>16890.3125</v>
      </c>
      <c r="I75" s="77">
        <v>2702.45</v>
      </c>
      <c r="J75" s="77">
        <v>19592.75</v>
      </c>
      <c r="K75" s="77">
        <v>0</v>
      </c>
      <c r="L75" s="77">
        <v>0</v>
      </c>
      <c r="M75" s="77">
        <v>0</v>
      </c>
      <c r="N75" s="77">
        <v>0</v>
      </c>
      <c r="O75" s="77">
        <v>19592.75</v>
      </c>
      <c r="P75" s="78"/>
      <c r="Q75" s="79"/>
      <c r="R75" s="80" t="s">
        <v>58</v>
      </c>
      <c r="S75" s="81"/>
      <c r="T75" s="80" t="s">
        <v>59</v>
      </c>
      <c r="U75" s="80" t="s">
        <v>60</v>
      </c>
      <c r="V75" s="80" t="s">
        <v>240</v>
      </c>
      <c r="W75" s="80" t="s">
        <v>294</v>
      </c>
      <c r="X75" s="80" t="s">
        <v>81</v>
      </c>
      <c r="Y75" s="80">
        <v>61</v>
      </c>
      <c r="Z75" s="80" t="s">
        <v>295</v>
      </c>
      <c r="AA75" s="80" t="s">
        <v>65</v>
      </c>
      <c r="AB75" s="80" t="s">
        <v>66</v>
      </c>
      <c r="AC75" s="80" t="s">
        <v>296</v>
      </c>
      <c r="AD75" s="80" t="s">
        <v>68</v>
      </c>
      <c r="AE75" s="78">
        <v>16890.3</v>
      </c>
      <c r="AF75" s="78">
        <v>0</v>
      </c>
      <c r="AG75" s="78">
        <v>2702.45</v>
      </c>
      <c r="AH75" s="78">
        <v>0</v>
      </c>
      <c r="AI75" s="78">
        <v>0</v>
      </c>
      <c r="AJ75" s="78">
        <v>19592.75</v>
      </c>
      <c r="AK75" s="80">
        <v>2702.45</v>
      </c>
      <c r="AL75" s="80" t="s">
        <v>69</v>
      </c>
      <c r="AM75" s="80" t="s">
        <v>85</v>
      </c>
      <c r="AN75" s="80" t="s">
        <v>86</v>
      </c>
      <c r="AO75" s="80" t="s">
        <v>72</v>
      </c>
      <c r="AP75" s="80" t="s">
        <v>297</v>
      </c>
      <c r="AQ75" s="82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3"/>
      <c r="BJ75" s="88"/>
      <c r="BK75" s="89"/>
      <c r="BL75" s="89"/>
      <c r="BM75" s="90"/>
      <c r="BN75" s="38"/>
      <c r="BO75" s="1"/>
    </row>
    <row r="76" spans="2:67" x14ac:dyDescent="0.3">
      <c r="B76" s="1"/>
      <c r="C76" s="18"/>
      <c r="D76" s="74">
        <v>44459</v>
      </c>
      <c r="E76" s="75">
        <v>62</v>
      </c>
      <c r="F76" s="76">
        <v>-4789.32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77">
        <v>4128.75</v>
      </c>
      <c r="M76" s="77">
        <v>660.6</v>
      </c>
      <c r="N76" s="77">
        <v>4789.3500000000004</v>
      </c>
      <c r="O76" s="77">
        <v>-4789.3500000000004</v>
      </c>
      <c r="P76" s="78"/>
      <c r="Q76" s="79"/>
      <c r="R76" s="80" t="s">
        <v>58</v>
      </c>
      <c r="S76" s="81"/>
      <c r="T76" s="80" t="s">
        <v>59</v>
      </c>
      <c r="U76" s="80" t="s">
        <v>206</v>
      </c>
      <c r="V76" s="80" t="s">
        <v>108</v>
      </c>
      <c r="W76" s="80" t="s">
        <v>298</v>
      </c>
      <c r="X76" s="80" t="s">
        <v>208</v>
      </c>
      <c r="Y76" s="80">
        <v>62</v>
      </c>
      <c r="Z76" s="80" t="s">
        <v>299</v>
      </c>
      <c r="AA76" s="80" t="s">
        <v>65</v>
      </c>
      <c r="AB76" s="80" t="s">
        <v>66</v>
      </c>
      <c r="AC76" s="80" t="s">
        <v>296</v>
      </c>
      <c r="AD76" s="80" t="s">
        <v>210</v>
      </c>
      <c r="AE76" s="78">
        <v>4128.72</v>
      </c>
      <c r="AF76" s="78">
        <v>0</v>
      </c>
      <c r="AG76" s="78">
        <v>660.6</v>
      </c>
      <c r="AH76" s="78">
        <v>0</v>
      </c>
      <c r="AI76" s="78">
        <v>0</v>
      </c>
      <c r="AJ76" s="78">
        <v>4789.32</v>
      </c>
      <c r="AK76" s="80">
        <v>660.6</v>
      </c>
      <c r="AL76" s="80" t="s">
        <v>69</v>
      </c>
      <c r="AM76" s="80" t="s">
        <v>85</v>
      </c>
      <c r="AN76" s="80" t="s">
        <v>71</v>
      </c>
      <c r="AO76" s="80" t="s">
        <v>72</v>
      </c>
      <c r="AP76" s="80" t="s">
        <v>300</v>
      </c>
      <c r="AQ76" s="82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3"/>
      <c r="BJ76" s="88"/>
      <c r="BK76" s="89"/>
      <c r="BL76" s="89"/>
      <c r="BM76" s="90"/>
      <c r="BN76" s="38"/>
      <c r="BO76" s="1"/>
    </row>
    <row r="77" spans="2:67" x14ac:dyDescent="0.3">
      <c r="B77" s="1"/>
      <c r="C77" s="18"/>
      <c r="D77" s="74">
        <v>44459</v>
      </c>
      <c r="E77" s="75">
        <v>63</v>
      </c>
      <c r="F77" s="76">
        <v>6530.92</v>
      </c>
      <c r="G77" s="77">
        <v>-2.4999999999977263E-2</v>
      </c>
      <c r="H77" s="77">
        <v>5630.125</v>
      </c>
      <c r="I77" s="77">
        <v>900.82</v>
      </c>
      <c r="J77" s="77">
        <v>6530.92</v>
      </c>
      <c r="K77" s="77">
        <v>0</v>
      </c>
      <c r="L77" s="77">
        <v>0</v>
      </c>
      <c r="M77" s="77">
        <v>0</v>
      </c>
      <c r="N77" s="77">
        <v>0</v>
      </c>
      <c r="O77" s="77">
        <v>6530.92</v>
      </c>
      <c r="P77" s="78"/>
      <c r="Q77" s="79"/>
      <c r="R77" s="80" t="s">
        <v>58</v>
      </c>
      <c r="S77" s="81"/>
      <c r="T77" s="80" t="s">
        <v>59</v>
      </c>
      <c r="U77" s="80" t="s">
        <v>60</v>
      </c>
      <c r="V77" s="80" t="s">
        <v>301</v>
      </c>
      <c r="W77" s="80" t="s">
        <v>302</v>
      </c>
      <c r="X77" s="80" t="s">
        <v>81</v>
      </c>
      <c r="Y77" s="80">
        <v>63</v>
      </c>
      <c r="Z77" s="80" t="s">
        <v>303</v>
      </c>
      <c r="AA77" s="80" t="s">
        <v>65</v>
      </c>
      <c r="AB77" s="80" t="s">
        <v>66</v>
      </c>
      <c r="AC77" s="80" t="s">
        <v>296</v>
      </c>
      <c r="AD77" s="80" t="s">
        <v>68</v>
      </c>
      <c r="AE77" s="78">
        <v>5630.1</v>
      </c>
      <c r="AF77" s="78">
        <v>0</v>
      </c>
      <c r="AG77" s="78">
        <v>900.82</v>
      </c>
      <c r="AH77" s="78">
        <v>0</v>
      </c>
      <c r="AI77" s="78">
        <v>0</v>
      </c>
      <c r="AJ77" s="78">
        <v>6530.92</v>
      </c>
      <c r="AK77" s="80">
        <v>900.82</v>
      </c>
      <c r="AL77" s="80" t="s">
        <v>69</v>
      </c>
      <c r="AM77" s="80" t="s">
        <v>85</v>
      </c>
      <c r="AN77" s="80" t="s">
        <v>86</v>
      </c>
      <c r="AO77" s="80" t="s">
        <v>72</v>
      </c>
      <c r="AP77" s="80" t="s">
        <v>304</v>
      </c>
      <c r="AQ77" s="82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3"/>
      <c r="BJ77" s="88"/>
      <c r="BK77" s="89"/>
      <c r="BL77" s="89"/>
      <c r="BM77" s="90"/>
      <c r="BN77" s="38"/>
      <c r="BO77" s="1"/>
    </row>
    <row r="78" spans="2:67" x14ac:dyDescent="0.3">
      <c r="B78" s="1"/>
      <c r="C78" s="18"/>
      <c r="D78" s="74">
        <v>44459</v>
      </c>
      <c r="E78" s="75">
        <v>64</v>
      </c>
      <c r="F78" s="76">
        <v>-217.69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77">
        <v>187.6875</v>
      </c>
      <c r="M78" s="77">
        <v>30.03</v>
      </c>
      <c r="N78" s="77">
        <v>217.7175</v>
      </c>
      <c r="O78" s="77">
        <v>-217.7175</v>
      </c>
      <c r="P78" s="78"/>
      <c r="Q78" s="79"/>
      <c r="R78" s="80" t="s">
        <v>58</v>
      </c>
      <c r="S78" s="81"/>
      <c r="T78" s="80" t="s">
        <v>59</v>
      </c>
      <c r="U78" s="80" t="s">
        <v>206</v>
      </c>
      <c r="V78" s="80" t="s">
        <v>305</v>
      </c>
      <c r="W78" s="80" t="s">
        <v>306</v>
      </c>
      <c r="X78" s="80" t="s">
        <v>208</v>
      </c>
      <c r="Y78" s="80">
        <v>64</v>
      </c>
      <c r="Z78" s="80" t="s">
        <v>307</v>
      </c>
      <c r="AA78" s="80" t="s">
        <v>65</v>
      </c>
      <c r="AB78" s="80" t="s">
        <v>66</v>
      </c>
      <c r="AC78" s="80" t="s">
        <v>296</v>
      </c>
      <c r="AD78" s="80" t="s">
        <v>210</v>
      </c>
      <c r="AE78" s="78">
        <v>187.66</v>
      </c>
      <c r="AF78" s="78">
        <v>0</v>
      </c>
      <c r="AG78" s="78">
        <v>30.03</v>
      </c>
      <c r="AH78" s="78">
        <v>0</v>
      </c>
      <c r="AI78" s="78">
        <v>0</v>
      </c>
      <c r="AJ78" s="78">
        <v>217.69</v>
      </c>
      <c r="AK78" s="80">
        <v>30.03</v>
      </c>
      <c r="AL78" s="80" t="s">
        <v>69</v>
      </c>
      <c r="AM78" s="80" t="s">
        <v>85</v>
      </c>
      <c r="AN78" s="80" t="s">
        <v>71</v>
      </c>
      <c r="AO78" s="80" t="s">
        <v>72</v>
      </c>
      <c r="AP78" s="80" t="s">
        <v>308</v>
      </c>
      <c r="AQ78" s="82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3"/>
      <c r="BJ78" s="80"/>
      <c r="BK78" s="86"/>
      <c r="BL78" s="86"/>
      <c r="BM78" s="87"/>
      <c r="BN78" s="38"/>
      <c r="BO78" s="1"/>
    </row>
    <row r="79" spans="2:67" x14ac:dyDescent="0.3">
      <c r="B79" s="1"/>
      <c r="C79" s="18"/>
      <c r="D79" s="74">
        <v>44459</v>
      </c>
      <c r="E79" s="75">
        <v>65</v>
      </c>
      <c r="F79" s="76">
        <v>74336.009999999995</v>
      </c>
      <c r="G79" s="77">
        <v>74336.009999999995</v>
      </c>
      <c r="H79" s="77">
        <v>0</v>
      </c>
      <c r="I79" s="77">
        <v>0</v>
      </c>
      <c r="J79" s="77">
        <v>74336.009999999995</v>
      </c>
      <c r="K79" s="77">
        <v>0</v>
      </c>
      <c r="L79" s="77">
        <v>0</v>
      </c>
      <c r="M79" s="77">
        <v>0</v>
      </c>
      <c r="N79" s="77">
        <v>0</v>
      </c>
      <c r="O79" s="77">
        <v>74336.009999999995</v>
      </c>
      <c r="P79" s="78"/>
      <c r="Q79" s="79"/>
      <c r="R79" s="80" t="s">
        <v>58</v>
      </c>
      <c r="S79" s="81"/>
      <c r="T79" s="80" t="s">
        <v>59</v>
      </c>
      <c r="U79" s="80" t="s">
        <v>60</v>
      </c>
      <c r="V79" s="80" t="s">
        <v>240</v>
      </c>
      <c r="W79" s="80" t="s">
        <v>309</v>
      </c>
      <c r="X79" s="80" t="s">
        <v>81</v>
      </c>
      <c r="Y79" s="80">
        <v>65</v>
      </c>
      <c r="Z79" s="80" t="s">
        <v>310</v>
      </c>
      <c r="AA79" s="80" t="s">
        <v>65</v>
      </c>
      <c r="AB79" s="80" t="s">
        <v>66</v>
      </c>
      <c r="AC79" s="80" t="s">
        <v>296</v>
      </c>
      <c r="AD79" s="80" t="s">
        <v>68</v>
      </c>
      <c r="AE79" s="78">
        <v>74336.009999999995</v>
      </c>
      <c r="AF79" s="78">
        <v>0</v>
      </c>
      <c r="AG79" s="78">
        <v>0</v>
      </c>
      <c r="AH79" s="78">
        <v>0</v>
      </c>
      <c r="AI79" s="78">
        <v>0</v>
      </c>
      <c r="AJ79" s="78">
        <v>74336.009999999995</v>
      </c>
      <c r="AK79" s="80">
        <v>0</v>
      </c>
      <c r="AL79" s="80" t="s">
        <v>69</v>
      </c>
      <c r="AM79" s="80" t="s">
        <v>85</v>
      </c>
      <c r="AN79" s="80" t="s">
        <v>86</v>
      </c>
      <c r="AO79" s="80" t="s">
        <v>72</v>
      </c>
      <c r="AP79" s="80" t="s">
        <v>311</v>
      </c>
      <c r="AQ79" s="82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3"/>
      <c r="BJ79" s="80"/>
      <c r="BK79" s="86"/>
      <c r="BL79" s="86"/>
      <c r="BM79" s="87"/>
      <c r="BN79" s="38"/>
      <c r="BO79" s="1"/>
    </row>
    <row r="80" spans="2:67" x14ac:dyDescent="0.3">
      <c r="B80" s="1"/>
      <c r="C80" s="18"/>
      <c r="D80" s="74">
        <v>44459</v>
      </c>
      <c r="E80" s="75">
        <v>66</v>
      </c>
      <c r="F80" s="76">
        <v>6912.67</v>
      </c>
      <c r="G80" s="77">
        <v>1.2500000000045475E-2</v>
      </c>
      <c r="H80" s="77">
        <v>5959.1875</v>
      </c>
      <c r="I80" s="77">
        <v>953.47</v>
      </c>
      <c r="J80" s="77">
        <v>6912.67</v>
      </c>
      <c r="K80" s="77">
        <v>0</v>
      </c>
      <c r="L80" s="77">
        <v>0</v>
      </c>
      <c r="M80" s="77">
        <v>0</v>
      </c>
      <c r="N80" s="77">
        <v>0</v>
      </c>
      <c r="O80" s="77">
        <v>6912.67</v>
      </c>
      <c r="P80" s="78"/>
      <c r="Q80" s="79"/>
      <c r="R80" s="80" t="s">
        <v>58</v>
      </c>
      <c r="S80" s="81"/>
      <c r="T80" s="80" t="s">
        <v>59</v>
      </c>
      <c r="U80" s="80" t="s">
        <v>60</v>
      </c>
      <c r="V80" s="80" t="s">
        <v>240</v>
      </c>
      <c r="W80" s="80" t="s">
        <v>312</v>
      </c>
      <c r="X80" s="80" t="s">
        <v>81</v>
      </c>
      <c r="Y80" s="80">
        <v>66</v>
      </c>
      <c r="Z80" s="80" t="s">
        <v>313</v>
      </c>
      <c r="AA80" s="80" t="s">
        <v>65</v>
      </c>
      <c r="AB80" s="80" t="s">
        <v>66</v>
      </c>
      <c r="AC80" s="80" t="s">
        <v>296</v>
      </c>
      <c r="AD80" s="80" t="s">
        <v>68</v>
      </c>
      <c r="AE80" s="78">
        <v>5959.2</v>
      </c>
      <c r="AF80" s="78">
        <v>0</v>
      </c>
      <c r="AG80" s="78">
        <v>953.47</v>
      </c>
      <c r="AH80" s="78">
        <v>0</v>
      </c>
      <c r="AI80" s="78">
        <v>0</v>
      </c>
      <c r="AJ80" s="78">
        <v>6912.67</v>
      </c>
      <c r="AK80" s="80">
        <v>953.47</v>
      </c>
      <c r="AL80" s="80" t="s">
        <v>69</v>
      </c>
      <c r="AM80" s="80" t="s">
        <v>85</v>
      </c>
      <c r="AN80" s="80" t="s">
        <v>86</v>
      </c>
      <c r="AO80" s="80" t="s">
        <v>72</v>
      </c>
      <c r="AP80" s="80" t="s">
        <v>314</v>
      </c>
      <c r="AQ80" s="82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3"/>
      <c r="BJ80" s="80"/>
      <c r="BK80" s="86"/>
      <c r="BL80" s="86"/>
      <c r="BM80" s="87"/>
      <c r="BN80" s="38"/>
      <c r="BO80" s="1"/>
    </row>
    <row r="81" spans="2:67" x14ac:dyDescent="0.3">
      <c r="B81" s="1"/>
      <c r="C81" s="18"/>
      <c r="D81" s="74">
        <v>44459</v>
      </c>
      <c r="E81" s="75">
        <v>67</v>
      </c>
      <c r="F81" s="76">
        <v>74017.05</v>
      </c>
      <c r="G81" s="77">
        <v>-1.2499999997089617E-2</v>
      </c>
      <c r="H81" s="77">
        <v>63807.8125</v>
      </c>
      <c r="I81" s="77">
        <v>10209.25</v>
      </c>
      <c r="J81" s="77">
        <v>74017.05</v>
      </c>
      <c r="K81" s="77">
        <v>0</v>
      </c>
      <c r="L81" s="77">
        <v>0</v>
      </c>
      <c r="M81" s="77">
        <v>0</v>
      </c>
      <c r="N81" s="77">
        <v>0</v>
      </c>
      <c r="O81" s="77">
        <v>74017.05</v>
      </c>
      <c r="P81" s="78"/>
      <c r="Q81" s="79"/>
      <c r="R81" s="80" t="s">
        <v>58</v>
      </c>
      <c r="S81" s="81"/>
      <c r="T81" s="80" t="s">
        <v>59</v>
      </c>
      <c r="U81" s="80" t="s">
        <v>60</v>
      </c>
      <c r="V81" s="80" t="s">
        <v>301</v>
      </c>
      <c r="W81" s="80" t="s">
        <v>315</v>
      </c>
      <c r="X81" s="80" t="s">
        <v>81</v>
      </c>
      <c r="Y81" s="80">
        <v>67</v>
      </c>
      <c r="Z81" s="80" t="s">
        <v>316</v>
      </c>
      <c r="AA81" s="80" t="s">
        <v>65</v>
      </c>
      <c r="AB81" s="80" t="s">
        <v>66</v>
      </c>
      <c r="AC81" s="80" t="s">
        <v>296</v>
      </c>
      <c r="AD81" s="80" t="s">
        <v>68</v>
      </c>
      <c r="AE81" s="78">
        <v>63807.8</v>
      </c>
      <c r="AF81" s="78">
        <v>0</v>
      </c>
      <c r="AG81" s="78">
        <v>10209.25</v>
      </c>
      <c r="AH81" s="78">
        <v>0</v>
      </c>
      <c r="AI81" s="78">
        <v>0</v>
      </c>
      <c r="AJ81" s="78">
        <v>74017.05</v>
      </c>
      <c r="AK81" s="80">
        <v>10209.25</v>
      </c>
      <c r="AL81" s="80" t="s">
        <v>69</v>
      </c>
      <c r="AM81" s="80" t="s">
        <v>85</v>
      </c>
      <c r="AN81" s="80" t="s">
        <v>86</v>
      </c>
      <c r="AO81" s="80" t="s">
        <v>72</v>
      </c>
      <c r="AP81" s="80" t="s">
        <v>317</v>
      </c>
      <c r="AQ81" s="82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3"/>
      <c r="BJ81" s="80"/>
      <c r="BK81" s="86"/>
      <c r="BL81" s="86"/>
      <c r="BM81" s="87"/>
      <c r="BN81" s="38"/>
      <c r="BO81" s="1"/>
    </row>
    <row r="82" spans="2:67" x14ac:dyDescent="0.3">
      <c r="B82" s="1"/>
      <c r="C82" s="18"/>
      <c r="D82" s="74">
        <v>44459</v>
      </c>
      <c r="E82" s="75">
        <v>68</v>
      </c>
      <c r="F82" s="76">
        <v>-1523.8</v>
      </c>
      <c r="G82" s="77">
        <v>0</v>
      </c>
      <c r="H82" s="77">
        <v>0</v>
      </c>
      <c r="I82" s="77">
        <v>0</v>
      </c>
      <c r="J82" s="77">
        <v>0</v>
      </c>
      <c r="K82" s="77">
        <v>0</v>
      </c>
      <c r="L82" s="77">
        <v>1313.625</v>
      </c>
      <c r="M82" s="77">
        <v>210.18</v>
      </c>
      <c r="N82" s="77">
        <v>1523.8050000000001</v>
      </c>
      <c r="O82" s="77">
        <v>-1523.8050000000001</v>
      </c>
      <c r="P82" s="78"/>
      <c r="Q82" s="79"/>
      <c r="R82" s="80" t="s">
        <v>58</v>
      </c>
      <c r="S82" s="81"/>
      <c r="T82" s="80" t="s">
        <v>59</v>
      </c>
      <c r="U82" s="80" t="s">
        <v>206</v>
      </c>
      <c r="V82" s="80" t="s">
        <v>108</v>
      </c>
      <c r="W82" s="80" t="s">
        <v>318</v>
      </c>
      <c r="X82" s="80" t="s">
        <v>208</v>
      </c>
      <c r="Y82" s="80">
        <v>68</v>
      </c>
      <c r="Z82" s="80" t="s">
        <v>319</v>
      </c>
      <c r="AA82" s="80" t="s">
        <v>65</v>
      </c>
      <c r="AB82" s="80" t="s">
        <v>66</v>
      </c>
      <c r="AC82" s="80" t="s">
        <v>296</v>
      </c>
      <c r="AD82" s="80" t="s">
        <v>210</v>
      </c>
      <c r="AE82" s="78">
        <v>1313.62</v>
      </c>
      <c r="AF82" s="78">
        <v>0</v>
      </c>
      <c r="AG82" s="78">
        <v>210.18</v>
      </c>
      <c r="AH82" s="78">
        <v>0</v>
      </c>
      <c r="AI82" s="78">
        <v>0</v>
      </c>
      <c r="AJ82" s="78">
        <v>1523.8</v>
      </c>
      <c r="AK82" s="80">
        <v>210.18</v>
      </c>
      <c r="AL82" s="80" t="s">
        <v>69</v>
      </c>
      <c r="AM82" s="80" t="s">
        <v>85</v>
      </c>
      <c r="AN82" s="80" t="s">
        <v>71</v>
      </c>
      <c r="AO82" s="80" t="s">
        <v>72</v>
      </c>
      <c r="AP82" s="80" t="s">
        <v>320</v>
      </c>
      <c r="AQ82" s="82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3"/>
      <c r="BJ82" s="80"/>
      <c r="BK82" s="86"/>
      <c r="BL82" s="86"/>
      <c r="BM82" s="87"/>
      <c r="BN82" s="38"/>
      <c r="BO82" s="1"/>
    </row>
    <row r="83" spans="2:67" x14ac:dyDescent="0.3">
      <c r="B83" s="1"/>
      <c r="C83" s="18"/>
      <c r="D83" s="74">
        <v>44459</v>
      </c>
      <c r="E83" s="75">
        <v>69</v>
      </c>
      <c r="F83" s="76">
        <v>20391.759999999998</v>
      </c>
      <c r="G83" s="77">
        <v>-2.5000000001455192E-2</v>
      </c>
      <c r="H83" s="77">
        <v>17579.125</v>
      </c>
      <c r="I83" s="77">
        <v>2812.66</v>
      </c>
      <c r="J83" s="77">
        <v>20391.759999999998</v>
      </c>
      <c r="K83" s="77">
        <v>0</v>
      </c>
      <c r="L83" s="77">
        <v>0</v>
      </c>
      <c r="M83" s="77">
        <v>0</v>
      </c>
      <c r="N83" s="77">
        <v>0</v>
      </c>
      <c r="O83" s="77">
        <v>20391.759999999998</v>
      </c>
      <c r="P83" s="78"/>
      <c r="Q83" s="79"/>
      <c r="R83" s="80" t="s">
        <v>58</v>
      </c>
      <c r="S83" s="81"/>
      <c r="T83" s="80" t="s">
        <v>59</v>
      </c>
      <c r="U83" s="80" t="s">
        <v>60</v>
      </c>
      <c r="V83" s="80" t="s">
        <v>240</v>
      </c>
      <c r="W83" s="80" t="s">
        <v>321</v>
      </c>
      <c r="X83" s="80" t="s">
        <v>81</v>
      </c>
      <c r="Y83" s="80">
        <v>69</v>
      </c>
      <c r="Z83" s="80" t="s">
        <v>322</v>
      </c>
      <c r="AA83" s="80" t="s">
        <v>65</v>
      </c>
      <c r="AB83" s="80" t="s">
        <v>66</v>
      </c>
      <c r="AC83" s="80" t="s">
        <v>296</v>
      </c>
      <c r="AD83" s="80" t="s">
        <v>68</v>
      </c>
      <c r="AE83" s="78">
        <v>17579.099999999999</v>
      </c>
      <c r="AF83" s="78">
        <v>0</v>
      </c>
      <c r="AG83" s="78">
        <v>2812.66</v>
      </c>
      <c r="AH83" s="78">
        <v>0</v>
      </c>
      <c r="AI83" s="78">
        <v>0</v>
      </c>
      <c r="AJ83" s="78">
        <v>20391.759999999998</v>
      </c>
      <c r="AK83" s="80">
        <v>2812.66</v>
      </c>
      <c r="AL83" s="80" t="s">
        <v>69</v>
      </c>
      <c r="AM83" s="80" t="s">
        <v>85</v>
      </c>
      <c r="AN83" s="80" t="s">
        <v>86</v>
      </c>
      <c r="AO83" s="80" t="s">
        <v>72</v>
      </c>
      <c r="AP83" s="80" t="s">
        <v>323</v>
      </c>
      <c r="AQ83" s="82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3"/>
      <c r="BJ83" s="80"/>
      <c r="BK83" s="86"/>
      <c r="BL83" s="86"/>
      <c r="BM83" s="87"/>
      <c r="BN83" s="38"/>
      <c r="BO83" s="1"/>
    </row>
    <row r="84" spans="2:67" x14ac:dyDescent="0.3">
      <c r="B84" s="1"/>
      <c r="C84" s="18"/>
      <c r="D84" s="74">
        <v>44461</v>
      </c>
      <c r="E84" s="75">
        <v>70</v>
      </c>
      <c r="F84" s="76">
        <v>11153.5</v>
      </c>
      <c r="G84" s="77">
        <v>11153.5</v>
      </c>
      <c r="H84" s="77">
        <v>0</v>
      </c>
      <c r="I84" s="77">
        <v>0</v>
      </c>
      <c r="J84" s="77">
        <v>11153.5</v>
      </c>
      <c r="K84" s="77">
        <v>0</v>
      </c>
      <c r="L84" s="77">
        <v>0</v>
      </c>
      <c r="M84" s="77">
        <v>0</v>
      </c>
      <c r="N84" s="77">
        <v>0</v>
      </c>
      <c r="O84" s="77">
        <v>11153.5</v>
      </c>
      <c r="P84" s="78">
        <v>3583940.23</v>
      </c>
      <c r="Q84" s="79" t="s">
        <v>78</v>
      </c>
      <c r="R84" s="80" t="s">
        <v>58</v>
      </c>
      <c r="S84" s="81"/>
      <c r="T84" s="80" t="s">
        <v>59</v>
      </c>
      <c r="U84" s="80" t="s">
        <v>60</v>
      </c>
      <c r="V84" s="80" t="s">
        <v>324</v>
      </c>
      <c r="W84" s="80" t="s">
        <v>325</v>
      </c>
      <c r="X84" s="80" t="s">
        <v>81</v>
      </c>
      <c r="Y84" s="80">
        <v>70</v>
      </c>
      <c r="Z84" s="80" t="s">
        <v>326</v>
      </c>
      <c r="AA84" s="80" t="s">
        <v>65</v>
      </c>
      <c r="AB84" s="80" t="s">
        <v>66</v>
      </c>
      <c r="AC84" s="80" t="s">
        <v>296</v>
      </c>
      <c r="AD84" s="80" t="s">
        <v>68</v>
      </c>
      <c r="AE84" s="78">
        <v>11153.5</v>
      </c>
      <c r="AF84" s="78">
        <v>0</v>
      </c>
      <c r="AG84" s="78">
        <v>0</v>
      </c>
      <c r="AH84" s="78">
        <v>0</v>
      </c>
      <c r="AI84" s="78">
        <v>0</v>
      </c>
      <c r="AJ84" s="78">
        <v>11153.5</v>
      </c>
      <c r="AK84" s="80">
        <v>0</v>
      </c>
      <c r="AL84" s="80" t="s">
        <v>69</v>
      </c>
      <c r="AM84" s="80" t="s">
        <v>85</v>
      </c>
      <c r="AN84" s="80" t="s">
        <v>86</v>
      </c>
      <c r="AO84" s="80" t="s">
        <v>72</v>
      </c>
      <c r="AP84" s="80" t="s">
        <v>327</v>
      </c>
      <c r="AQ84" s="82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3"/>
      <c r="BJ84" s="80" t="s">
        <v>328</v>
      </c>
      <c r="BK84" s="75" t="s">
        <v>329</v>
      </c>
      <c r="BL84" s="75" t="s">
        <v>75</v>
      </c>
      <c r="BM84" s="84">
        <v>3583940.23</v>
      </c>
      <c r="BN84" s="38"/>
      <c r="BO84" s="1"/>
    </row>
    <row r="85" spans="2:67" x14ac:dyDescent="0.3">
      <c r="B85" s="1"/>
      <c r="C85" s="18"/>
      <c r="D85" s="74">
        <v>44461</v>
      </c>
      <c r="E85" s="75">
        <v>71</v>
      </c>
      <c r="F85" s="76">
        <v>-159.65</v>
      </c>
      <c r="G85" s="77">
        <v>0</v>
      </c>
      <c r="H85" s="77">
        <v>0</v>
      </c>
      <c r="I85" s="77">
        <v>0</v>
      </c>
      <c r="J85" s="77">
        <v>0</v>
      </c>
      <c r="K85" s="77">
        <v>159.65</v>
      </c>
      <c r="L85" s="77">
        <v>0</v>
      </c>
      <c r="M85" s="77">
        <v>0</v>
      </c>
      <c r="N85" s="77">
        <v>159.65</v>
      </c>
      <c r="O85" s="77">
        <v>-159.65</v>
      </c>
      <c r="P85" s="78"/>
      <c r="Q85" s="79"/>
      <c r="R85" s="80" t="s">
        <v>58</v>
      </c>
      <c r="S85" s="81"/>
      <c r="T85" s="80" t="s">
        <v>59</v>
      </c>
      <c r="U85" s="80" t="s">
        <v>206</v>
      </c>
      <c r="V85" s="80" t="s">
        <v>108</v>
      </c>
      <c r="W85" s="80" t="s">
        <v>330</v>
      </c>
      <c r="X85" s="80" t="s">
        <v>208</v>
      </c>
      <c r="Y85" s="80">
        <v>71</v>
      </c>
      <c r="Z85" s="80" t="s">
        <v>331</v>
      </c>
      <c r="AA85" s="80" t="s">
        <v>65</v>
      </c>
      <c r="AB85" s="80" t="s">
        <v>66</v>
      </c>
      <c r="AC85" s="80" t="s">
        <v>296</v>
      </c>
      <c r="AD85" s="80" t="s">
        <v>210</v>
      </c>
      <c r="AE85" s="78">
        <v>159.65</v>
      </c>
      <c r="AF85" s="78">
        <v>0</v>
      </c>
      <c r="AG85" s="78">
        <v>0</v>
      </c>
      <c r="AH85" s="78">
        <v>0</v>
      </c>
      <c r="AI85" s="78">
        <v>0</v>
      </c>
      <c r="AJ85" s="78">
        <v>159.65</v>
      </c>
      <c r="AK85" s="80">
        <v>0</v>
      </c>
      <c r="AL85" s="80" t="s">
        <v>69</v>
      </c>
      <c r="AM85" s="80" t="s">
        <v>85</v>
      </c>
      <c r="AN85" s="80" t="s">
        <v>71</v>
      </c>
      <c r="AO85" s="80" t="s">
        <v>72</v>
      </c>
      <c r="AP85" s="80" t="s">
        <v>332</v>
      </c>
      <c r="AQ85" s="82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3"/>
      <c r="BJ85" s="80"/>
      <c r="BK85" s="86"/>
      <c r="BL85" s="86"/>
      <c r="BM85" s="87"/>
      <c r="BN85" s="38"/>
      <c r="BO85" s="1"/>
    </row>
    <row r="86" spans="2:67" x14ac:dyDescent="0.3">
      <c r="B86" s="1"/>
      <c r="C86" s="18"/>
      <c r="D86" s="74">
        <v>44461</v>
      </c>
      <c r="E86" s="75">
        <v>72</v>
      </c>
      <c r="F86" s="76">
        <v>189479.93</v>
      </c>
      <c r="G86" s="77">
        <v>189479.93</v>
      </c>
      <c r="H86" s="77">
        <v>0</v>
      </c>
      <c r="I86" s="77">
        <v>0</v>
      </c>
      <c r="J86" s="77">
        <v>189479.93</v>
      </c>
      <c r="K86" s="77">
        <v>0</v>
      </c>
      <c r="L86" s="77">
        <v>0</v>
      </c>
      <c r="M86" s="77">
        <v>0</v>
      </c>
      <c r="N86" s="77">
        <v>0</v>
      </c>
      <c r="O86" s="77">
        <v>189479.93</v>
      </c>
      <c r="P86" s="78"/>
      <c r="Q86" s="79"/>
      <c r="R86" s="80" t="s">
        <v>58</v>
      </c>
      <c r="S86" s="81"/>
      <c r="T86" s="80" t="s">
        <v>59</v>
      </c>
      <c r="U86" s="80" t="s">
        <v>60</v>
      </c>
      <c r="V86" s="80" t="s">
        <v>324</v>
      </c>
      <c r="W86" s="80" t="s">
        <v>333</v>
      </c>
      <c r="X86" s="80" t="s">
        <v>81</v>
      </c>
      <c r="Y86" s="80">
        <v>72</v>
      </c>
      <c r="Z86" s="80" t="s">
        <v>334</v>
      </c>
      <c r="AA86" s="80" t="s">
        <v>65</v>
      </c>
      <c r="AB86" s="80" t="s">
        <v>66</v>
      </c>
      <c r="AC86" s="80" t="s">
        <v>296</v>
      </c>
      <c r="AD86" s="80" t="s">
        <v>68</v>
      </c>
      <c r="AE86" s="78">
        <v>189479.93</v>
      </c>
      <c r="AF86" s="78">
        <v>0</v>
      </c>
      <c r="AG86" s="78">
        <v>0</v>
      </c>
      <c r="AH86" s="78">
        <v>0</v>
      </c>
      <c r="AI86" s="78">
        <v>0</v>
      </c>
      <c r="AJ86" s="78">
        <v>189479.93</v>
      </c>
      <c r="AK86" s="80">
        <v>0</v>
      </c>
      <c r="AL86" s="80" t="s">
        <v>69</v>
      </c>
      <c r="AM86" s="80" t="s">
        <v>85</v>
      </c>
      <c r="AN86" s="80" t="s">
        <v>86</v>
      </c>
      <c r="AO86" s="80" t="s">
        <v>72</v>
      </c>
      <c r="AP86" s="80" t="s">
        <v>335</v>
      </c>
      <c r="AQ86" s="82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3"/>
      <c r="BJ86" s="80"/>
      <c r="BK86" s="86"/>
      <c r="BL86" s="86"/>
      <c r="BM86" s="87"/>
      <c r="BN86" s="38"/>
      <c r="BO86" s="1"/>
    </row>
    <row r="87" spans="2:67" x14ac:dyDescent="0.3">
      <c r="B87" s="1"/>
      <c r="C87" s="18"/>
      <c r="D87" s="74">
        <v>44461</v>
      </c>
      <c r="E87" s="75">
        <v>73</v>
      </c>
      <c r="F87" s="76">
        <v>1115.8</v>
      </c>
      <c r="G87" s="77">
        <v>2.4999999999948841E-2</v>
      </c>
      <c r="H87" s="77">
        <v>961.875</v>
      </c>
      <c r="I87" s="77">
        <v>153.9</v>
      </c>
      <c r="J87" s="77">
        <v>1115.8</v>
      </c>
      <c r="K87" s="77">
        <v>0</v>
      </c>
      <c r="L87" s="77">
        <v>0</v>
      </c>
      <c r="M87" s="77">
        <v>0</v>
      </c>
      <c r="N87" s="77">
        <v>0</v>
      </c>
      <c r="O87" s="77">
        <v>1115.8</v>
      </c>
      <c r="P87" s="78"/>
      <c r="Q87" s="79"/>
      <c r="R87" s="80" t="s">
        <v>58</v>
      </c>
      <c r="S87" s="81"/>
      <c r="T87" s="80" t="s">
        <v>59</v>
      </c>
      <c r="U87" s="80" t="s">
        <v>60</v>
      </c>
      <c r="V87" s="80" t="s">
        <v>324</v>
      </c>
      <c r="W87" s="80" t="s">
        <v>336</v>
      </c>
      <c r="X87" s="80" t="s">
        <v>81</v>
      </c>
      <c r="Y87" s="80">
        <v>73</v>
      </c>
      <c r="Z87" s="80" t="s">
        <v>337</v>
      </c>
      <c r="AA87" s="80" t="s">
        <v>65</v>
      </c>
      <c r="AB87" s="80" t="s">
        <v>66</v>
      </c>
      <c r="AC87" s="80" t="s">
        <v>296</v>
      </c>
      <c r="AD87" s="80" t="s">
        <v>68</v>
      </c>
      <c r="AE87" s="78">
        <v>961.9</v>
      </c>
      <c r="AF87" s="78">
        <v>0</v>
      </c>
      <c r="AG87" s="78">
        <v>153.9</v>
      </c>
      <c r="AH87" s="78">
        <v>0</v>
      </c>
      <c r="AI87" s="78">
        <v>0</v>
      </c>
      <c r="AJ87" s="78">
        <v>1115.8</v>
      </c>
      <c r="AK87" s="80">
        <v>153.9</v>
      </c>
      <c r="AL87" s="80" t="s">
        <v>69</v>
      </c>
      <c r="AM87" s="80" t="s">
        <v>85</v>
      </c>
      <c r="AN87" s="80" t="s">
        <v>86</v>
      </c>
      <c r="AO87" s="80" t="s">
        <v>72</v>
      </c>
      <c r="AP87" s="80" t="s">
        <v>338</v>
      </c>
      <c r="AQ87" s="82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3"/>
      <c r="BJ87" s="80"/>
      <c r="BK87" s="86"/>
      <c r="BL87" s="86"/>
      <c r="BM87" s="87"/>
      <c r="BN87" s="38"/>
      <c r="BO87" s="1"/>
    </row>
    <row r="88" spans="2:67" x14ac:dyDescent="0.3">
      <c r="B88" s="1"/>
      <c r="C88" s="18"/>
      <c r="D88" s="74">
        <v>44461</v>
      </c>
      <c r="E88" s="75">
        <v>74</v>
      </c>
      <c r="F88" s="76">
        <v>15238.8</v>
      </c>
      <c r="G88" s="77">
        <v>2.4999999999181455E-2</v>
      </c>
      <c r="H88" s="77">
        <v>13136.875</v>
      </c>
      <c r="I88" s="77">
        <v>2101.9</v>
      </c>
      <c r="J88" s="77">
        <v>15238.8</v>
      </c>
      <c r="K88" s="77">
        <v>0</v>
      </c>
      <c r="L88" s="77">
        <v>0</v>
      </c>
      <c r="M88" s="77">
        <v>0</v>
      </c>
      <c r="N88" s="77">
        <v>0</v>
      </c>
      <c r="O88" s="77">
        <v>15238.8</v>
      </c>
      <c r="P88" s="78"/>
      <c r="Q88" s="79"/>
      <c r="R88" s="80" t="s">
        <v>58</v>
      </c>
      <c r="S88" s="81"/>
      <c r="T88" s="80" t="s">
        <v>59</v>
      </c>
      <c r="U88" s="80" t="s">
        <v>60</v>
      </c>
      <c r="V88" s="80" t="s">
        <v>301</v>
      </c>
      <c r="W88" s="80" t="s">
        <v>339</v>
      </c>
      <c r="X88" s="80" t="s">
        <v>81</v>
      </c>
      <c r="Y88" s="80">
        <v>74</v>
      </c>
      <c r="Z88" s="80" t="s">
        <v>340</v>
      </c>
      <c r="AA88" s="80" t="s">
        <v>65</v>
      </c>
      <c r="AB88" s="80" t="s">
        <v>66</v>
      </c>
      <c r="AC88" s="80" t="s">
        <v>296</v>
      </c>
      <c r="AD88" s="80" t="s">
        <v>68</v>
      </c>
      <c r="AE88" s="78">
        <v>13136.9</v>
      </c>
      <c r="AF88" s="78">
        <v>0</v>
      </c>
      <c r="AG88" s="78">
        <v>2101.9</v>
      </c>
      <c r="AH88" s="78">
        <v>0</v>
      </c>
      <c r="AI88" s="78">
        <v>0</v>
      </c>
      <c r="AJ88" s="78">
        <v>15238.8</v>
      </c>
      <c r="AK88" s="80">
        <v>2101.9</v>
      </c>
      <c r="AL88" s="80" t="s">
        <v>69</v>
      </c>
      <c r="AM88" s="80" t="s">
        <v>85</v>
      </c>
      <c r="AN88" s="80" t="s">
        <v>86</v>
      </c>
      <c r="AO88" s="80" t="s">
        <v>72</v>
      </c>
      <c r="AP88" s="80" t="s">
        <v>341</v>
      </c>
      <c r="AQ88" s="82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3"/>
      <c r="BJ88" s="80"/>
      <c r="BK88" s="86"/>
      <c r="BL88" s="86"/>
      <c r="BM88" s="87"/>
      <c r="BN88" s="38"/>
      <c r="BO88" s="1"/>
    </row>
    <row r="89" spans="2:67" x14ac:dyDescent="0.3">
      <c r="B89" s="1"/>
      <c r="C89" s="18"/>
      <c r="D89" s="74">
        <v>44461</v>
      </c>
      <c r="E89" s="75">
        <v>75</v>
      </c>
      <c r="F89" s="76">
        <v>2868.2</v>
      </c>
      <c r="G89" s="77">
        <v>2868.2</v>
      </c>
      <c r="H89" s="77">
        <v>0</v>
      </c>
      <c r="I89" s="77">
        <v>0</v>
      </c>
      <c r="J89" s="77">
        <v>2868.2</v>
      </c>
      <c r="K89" s="77">
        <v>0</v>
      </c>
      <c r="L89" s="77">
        <v>0</v>
      </c>
      <c r="M89" s="77">
        <v>0</v>
      </c>
      <c r="N89" s="77">
        <v>0</v>
      </c>
      <c r="O89" s="77">
        <v>2868.2</v>
      </c>
      <c r="P89" s="78"/>
      <c r="Q89" s="79"/>
      <c r="R89" s="80" t="s">
        <v>58</v>
      </c>
      <c r="S89" s="81"/>
      <c r="T89" s="80" t="s">
        <v>59</v>
      </c>
      <c r="U89" s="80" t="s">
        <v>60</v>
      </c>
      <c r="V89" s="80" t="s">
        <v>324</v>
      </c>
      <c r="W89" s="80" t="s">
        <v>342</v>
      </c>
      <c r="X89" s="80" t="s">
        <v>81</v>
      </c>
      <c r="Y89" s="80">
        <v>75</v>
      </c>
      <c r="Z89" s="80" t="s">
        <v>343</v>
      </c>
      <c r="AA89" s="80" t="s">
        <v>65</v>
      </c>
      <c r="AB89" s="80" t="s">
        <v>66</v>
      </c>
      <c r="AC89" s="80" t="s">
        <v>296</v>
      </c>
      <c r="AD89" s="80" t="s">
        <v>68</v>
      </c>
      <c r="AE89" s="78">
        <v>2868.2</v>
      </c>
      <c r="AF89" s="78">
        <v>0</v>
      </c>
      <c r="AG89" s="78">
        <v>0</v>
      </c>
      <c r="AH89" s="78">
        <v>0</v>
      </c>
      <c r="AI89" s="78">
        <v>0</v>
      </c>
      <c r="AJ89" s="78">
        <v>2868.2</v>
      </c>
      <c r="AK89" s="80">
        <v>0</v>
      </c>
      <c r="AL89" s="80" t="s">
        <v>69</v>
      </c>
      <c r="AM89" s="80" t="s">
        <v>85</v>
      </c>
      <c r="AN89" s="80" t="s">
        <v>86</v>
      </c>
      <c r="AO89" s="80" t="s">
        <v>72</v>
      </c>
      <c r="AP89" s="80" t="s">
        <v>344</v>
      </c>
      <c r="AQ89" s="82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3"/>
      <c r="BJ89" s="80"/>
      <c r="BK89" s="86"/>
      <c r="BL89" s="86"/>
      <c r="BM89" s="87"/>
      <c r="BN89" s="38"/>
      <c r="BO89" s="1"/>
    </row>
    <row r="90" spans="2:67" x14ac:dyDescent="0.3">
      <c r="B90" s="1"/>
      <c r="C90" s="18"/>
      <c r="D90" s="74">
        <v>44461</v>
      </c>
      <c r="E90" s="75">
        <v>76</v>
      </c>
      <c r="F90" s="76">
        <v>213165.76</v>
      </c>
      <c r="G90" s="77">
        <v>213165.76</v>
      </c>
      <c r="H90" s="77">
        <v>0</v>
      </c>
      <c r="I90" s="77">
        <v>0</v>
      </c>
      <c r="J90" s="77">
        <v>213165.76</v>
      </c>
      <c r="K90" s="77">
        <v>0</v>
      </c>
      <c r="L90" s="77">
        <v>0</v>
      </c>
      <c r="M90" s="77">
        <v>0</v>
      </c>
      <c r="N90" s="77">
        <v>0</v>
      </c>
      <c r="O90" s="77">
        <v>213165.76</v>
      </c>
      <c r="P90" s="78"/>
      <c r="Q90" s="79"/>
      <c r="R90" s="80" t="s">
        <v>58</v>
      </c>
      <c r="S90" s="81"/>
      <c r="T90" s="80" t="s">
        <v>59</v>
      </c>
      <c r="U90" s="80" t="s">
        <v>60</v>
      </c>
      <c r="V90" s="80" t="s">
        <v>324</v>
      </c>
      <c r="W90" s="80" t="s">
        <v>345</v>
      </c>
      <c r="X90" s="80" t="s">
        <v>81</v>
      </c>
      <c r="Y90" s="80">
        <v>76</v>
      </c>
      <c r="Z90" s="80" t="s">
        <v>346</v>
      </c>
      <c r="AA90" s="80" t="s">
        <v>65</v>
      </c>
      <c r="AB90" s="80" t="s">
        <v>66</v>
      </c>
      <c r="AC90" s="80" t="s">
        <v>296</v>
      </c>
      <c r="AD90" s="80" t="s">
        <v>68</v>
      </c>
      <c r="AE90" s="78">
        <v>213165.76</v>
      </c>
      <c r="AF90" s="78">
        <v>0</v>
      </c>
      <c r="AG90" s="78">
        <v>0</v>
      </c>
      <c r="AH90" s="78">
        <v>0</v>
      </c>
      <c r="AI90" s="78">
        <v>0</v>
      </c>
      <c r="AJ90" s="78">
        <v>213165.76</v>
      </c>
      <c r="AK90" s="80">
        <v>0</v>
      </c>
      <c r="AL90" s="80" t="s">
        <v>69</v>
      </c>
      <c r="AM90" s="80" t="s">
        <v>85</v>
      </c>
      <c r="AN90" s="80" t="s">
        <v>86</v>
      </c>
      <c r="AO90" s="80" t="s">
        <v>72</v>
      </c>
      <c r="AP90" s="80" t="s">
        <v>347</v>
      </c>
      <c r="AQ90" s="82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3"/>
      <c r="BJ90" s="80"/>
      <c r="BK90" s="86"/>
      <c r="BL90" s="86"/>
      <c r="BM90" s="87"/>
      <c r="BN90" s="38"/>
      <c r="BO90" s="1"/>
    </row>
    <row r="91" spans="2:67" x14ac:dyDescent="0.3">
      <c r="B91" s="1"/>
      <c r="C91" s="18"/>
      <c r="D91" s="74">
        <v>44461</v>
      </c>
      <c r="E91" s="75">
        <v>77</v>
      </c>
      <c r="F91" s="76">
        <v>-369127.12</v>
      </c>
      <c r="G91" s="77">
        <v>0</v>
      </c>
      <c r="H91" s="77">
        <v>0</v>
      </c>
      <c r="I91" s="77">
        <v>0</v>
      </c>
      <c r="J91" s="77">
        <v>0</v>
      </c>
      <c r="K91" s="77">
        <v>369127.12</v>
      </c>
      <c r="L91" s="77">
        <v>0</v>
      </c>
      <c r="M91" s="77">
        <v>0</v>
      </c>
      <c r="N91" s="77">
        <v>369127.12</v>
      </c>
      <c r="O91" s="77">
        <v>-369127.12</v>
      </c>
      <c r="P91" s="78"/>
      <c r="Q91" s="79"/>
      <c r="R91" s="80" t="s">
        <v>58</v>
      </c>
      <c r="S91" s="81"/>
      <c r="T91" s="80" t="s">
        <v>59</v>
      </c>
      <c r="U91" s="80" t="s">
        <v>206</v>
      </c>
      <c r="V91" s="80" t="s">
        <v>348</v>
      </c>
      <c r="W91" s="80" t="s">
        <v>349</v>
      </c>
      <c r="X91" s="80" t="s">
        <v>350</v>
      </c>
      <c r="Y91" s="80">
        <v>77</v>
      </c>
      <c r="Z91" s="80" t="s">
        <v>351</v>
      </c>
      <c r="AA91" s="80" t="s">
        <v>65</v>
      </c>
      <c r="AB91" s="80" t="s">
        <v>66</v>
      </c>
      <c r="AC91" s="80" t="s">
        <v>296</v>
      </c>
      <c r="AD91" s="80" t="s">
        <v>210</v>
      </c>
      <c r="AE91" s="78">
        <v>369127.12</v>
      </c>
      <c r="AF91" s="78">
        <v>0</v>
      </c>
      <c r="AG91" s="78">
        <v>0</v>
      </c>
      <c r="AH91" s="78">
        <v>0</v>
      </c>
      <c r="AI91" s="78">
        <v>0</v>
      </c>
      <c r="AJ91" s="78">
        <v>369127.12</v>
      </c>
      <c r="AK91" s="80">
        <v>0</v>
      </c>
      <c r="AL91" s="80" t="s">
        <v>69</v>
      </c>
      <c r="AM91" s="80" t="s">
        <v>85</v>
      </c>
      <c r="AN91" s="80" t="s">
        <v>71</v>
      </c>
      <c r="AO91" s="80" t="s">
        <v>72</v>
      </c>
      <c r="AP91" s="80" t="s">
        <v>352</v>
      </c>
      <c r="AQ91" s="82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3"/>
      <c r="BJ91" s="80"/>
      <c r="BK91" s="86"/>
      <c r="BL91" s="86"/>
      <c r="BM91" s="87"/>
      <c r="BN91" s="38"/>
      <c r="BO91" s="1"/>
    </row>
    <row r="92" spans="2:67" x14ac:dyDescent="0.3">
      <c r="B92" s="1"/>
      <c r="C92" s="18"/>
      <c r="D92" s="74">
        <v>44461</v>
      </c>
      <c r="E92" s="75">
        <v>78</v>
      </c>
      <c r="F92" s="76">
        <v>2304.2199999999998</v>
      </c>
      <c r="G92" s="77">
        <v>2.4999999999806732E-2</v>
      </c>
      <c r="H92" s="77">
        <v>1986.375</v>
      </c>
      <c r="I92" s="77">
        <v>317.82</v>
      </c>
      <c r="J92" s="77">
        <v>2304.2199999999998</v>
      </c>
      <c r="K92" s="77">
        <v>0</v>
      </c>
      <c r="L92" s="77">
        <v>0</v>
      </c>
      <c r="M92" s="77">
        <v>0</v>
      </c>
      <c r="N92" s="77">
        <v>0</v>
      </c>
      <c r="O92" s="77">
        <v>2304.2199999999998</v>
      </c>
      <c r="P92" s="78"/>
      <c r="Q92" s="79"/>
      <c r="R92" s="80" t="s">
        <v>58</v>
      </c>
      <c r="S92" s="81"/>
      <c r="T92" s="80" t="s">
        <v>59</v>
      </c>
      <c r="U92" s="80" t="s">
        <v>60</v>
      </c>
      <c r="V92" s="80" t="s">
        <v>324</v>
      </c>
      <c r="W92" s="80" t="s">
        <v>353</v>
      </c>
      <c r="X92" s="80" t="s">
        <v>81</v>
      </c>
      <c r="Y92" s="80">
        <v>78</v>
      </c>
      <c r="Z92" s="80" t="s">
        <v>354</v>
      </c>
      <c r="AA92" s="80" t="s">
        <v>65</v>
      </c>
      <c r="AB92" s="80" t="s">
        <v>66</v>
      </c>
      <c r="AC92" s="80" t="s">
        <v>296</v>
      </c>
      <c r="AD92" s="80" t="s">
        <v>68</v>
      </c>
      <c r="AE92" s="78">
        <v>1986.4</v>
      </c>
      <c r="AF92" s="78">
        <v>0</v>
      </c>
      <c r="AG92" s="78">
        <v>317.82</v>
      </c>
      <c r="AH92" s="78">
        <v>0</v>
      </c>
      <c r="AI92" s="78">
        <v>0</v>
      </c>
      <c r="AJ92" s="78">
        <v>2304.2199999999998</v>
      </c>
      <c r="AK92" s="80">
        <v>317.82</v>
      </c>
      <c r="AL92" s="80" t="s">
        <v>69</v>
      </c>
      <c r="AM92" s="80" t="s">
        <v>85</v>
      </c>
      <c r="AN92" s="80" t="s">
        <v>86</v>
      </c>
      <c r="AO92" s="80" t="s">
        <v>72</v>
      </c>
      <c r="AP92" s="80" t="s">
        <v>355</v>
      </c>
      <c r="AQ92" s="82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3"/>
      <c r="BJ92" s="80"/>
      <c r="BK92" s="86"/>
      <c r="BL92" s="86"/>
      <c r="BM92" s="87"/>
      <c r="BN92" s="38"/>
      <c r="BO92" s="1"/>
    </row>
    <row r="93" spans="2:67" x14ac:dyDescent="0.3">
      <c r="B93" s="1"/>
      <c r="C93" s="18"/>
      <c r="D93" s="74">
        <v>44461</v>
      </c>
      <c r="E93" s="75">
        <v>79</v>
      </c>
      <c r="F93" s="76">
        <v>6530.92</v>
      </c>
      <c r="G93" s="77">
        <v>-2.4999999999977263E-2</v>
      </c>
      <c r="H93" s="77">
        <v>5630.125</v>
      </c>
      <c r="I93" s="77">
        <v>900.82</v>
      </c>
      <c r="J93" s="77">
        <v>6530.92</v>
      </c>
      <c r="K93" s="77">
        <v>0</v>
      </c>
      <c r="L93" s="77">
        <v>0</v>
      </c>
      <c r="M93" s="77">
        <v>0</v>
      </c>
      <c r="N93" s="77">
        <v>0</v>
      </c>
      <c r="O93" s="77">
        <v>6530.92</v>
      </c>
      <c r="P93" s="78"/>
      <c r="Q93" s="79"/>
      <c r="R93" s="80" t="s">
        <v>58</v>
      </c>
      <c r="S93" s="81"/>
      <c r="T93" s="80" t="s">
        <v>59</v>
      </c>
      <c r="U93" s="80" t="s">
        <v>60</v>
      </c>
      <c r="V93" s="80" t="s">
        <v>301</v>
      </c>
      <c r="W93" s="80" t="s">
        <v>356</v>
      </c>
      <c r="X93" s="80" t="s">
        <v>81</v>
      </c>
      <c r="Y93" s="80">
        <v>79</v>
      </c>
      <c r="Z93" s="80" t="s">
        <v>357</v>
      </c>
      <c r="AA93" s="80" t="s">
        <v>65</v>
      </c>
      <c r="AB93" s="80" t="s">
        <v>66</v>
      </c>
      <c r="AC93" s="80" t="s">
        <v>296</v>
      </c>
      <c r="AD93" s="80" t="s">
        <v>68</v>
      </c>
      <c r="AE93" s="78">
        <v>5630.1</v>
      </c>
      <c r="AF93" s="78">
        <v>0</v>
      </c>
      <c r="AG93" s="78">
        <v>900.82</v>
      </c>
      <c r="AH93" s="78">
        <v>0</v>
      </c>
      <c r="AI93" s="78">
        <v>0</v>
      </c>
      <c r="AJ93" s="78">
        <v>6530.92</v>
      </c>
      <c r="AK93" s="80">
        <v>900.82</v>
      </c>
      <c r="AL93" s="80" t="s">
        <v>69</v>
      </c>
      <c r="AM93" s="80" t="s">
        <v>85</v>
      </c>
      <c r="AN93" s="80" t="s">
        <v>86</v>
      </c>
      <c r="AO93" s="80" t="s">
        <v>72</v>
      </c>
      <c r="AP93" s="80" t="s">
        <v>358</v>
      </c>
      <c r="AQ93" s="82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3"/>
      <c r="BJ93" s="80"/>
      <c r="BK93" s="86"/>
      <c r="BL93" s="86"/>
      <c r="BM93" s="87"/>
      <c r="BN93" s="38"/>
      <c r="BO93" s="1"/>
    </row>
    <row r="94" spans="2:67" x14ac:dyDescent="0.3">
      <c r="B94" s="1"/>
      <c r="C94" s="18"/>
      <c r="D94" s="74">
        <v>44461</v>
      </c>
      <c r="E94" s="75">
        <v>80</v>
      </c>
      <c r="F94" s="76">
        <v>-1306.1099999999999</v>
      </c>
      <c r="G94" s="77">
        <v>0</v>
      </c>
      <c r="H94" s="77">
        <v>0</v>
      </c>
      <c r="I94" s="77">
        <v>0</v>
      </c>
      <c r="J94" s="77">
        <v>0</v>
      </c>
      <c r="K94" s="77">
        <v>0</v>
      </c>
      <c r="L94" s="77">
        <v>1125.9375</v>
      </c>
      <c r="M94" s="77">
        <v>180.15</v>
      </c>
      <c r="N94" s="77">
        <v>1306.0875000000001</v>
      </c>
      <c r="O94" s="77">
        <v>-1306.0875000000001</v>
      </c>
      <c r="P94" s="78"/>
      <c r="Q94" s="79"/>
      <c r="R94" s="80" t="s">
        <v>58</v>
      </c>
      <c r="S94" s="81"/>
      <c r="T94" s="80" t="s">
        <v>59</v>
      </c>
      <c r="U94" s="80" t="s">
        <v>206</v>
      </c>
      <c r="V94" s="80" t="s">
        <v>359</v>
      </c>
      <c r="W94" s="80" t="s">
        <v>360</v>
      </c>
      <c r="X94" s="80" t="s">
        <v>208</v>
      </c>
      <c r="Y94" s="80">
        <v>80</v>
      </c>
      <c r="Z94" s="80" t="s">
        <v>361</v>
      </c>
      <c r="AA94" s="80" t="s">
        <v>65</v>
      </c>
      <c r="AB94" s="80" t="s">
        <v>66</v>
      </c>
      <c r="AC94" s="80" t="s">
        <v>296</v>
      </c>
      <c r="AD94" s="80" t="s">
        <v>210</v>
      </c>
      <c r="AE94" s="78">
        <v>1125.96</v>
      </c>
      <c r="AF94" s="78">
        <v>0</v>
      </c>
      <c r="AG94" s="78">
        <v>180.15</v>
      </c>
      <c r="AH94" s="78">
        <v>0</v>
      </c>
      <c r="AI94" s="78">
        <v>0</v>
      </c>
      <c r="AJ94" s="78">
        <v>1306.1099999999999</v>
      </c>
      <c r="AK94" s="80">
        <v>180.15</v>
      </c>
      <c r="AL94" s="80" t="s">
        <v>69</v>
      </c>
      <c r="AM94" s="80" t="s">
        <v>85</v>
      </c>
      <c r="AN94" s="80" t="s">
        <v>71</v>
      </c>
      <c r="AO94" s="80" t="s">
        <v>72</v>
      </c>
      <c r="AP94" s="80" t="s">
        <v>362</v>
      </c>
      <c r="AQ94" s="82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3"/>
      <c r="BJ94" s="80"/>
      <c r="BK94" s="86"/>
      <c r="BL94" s="86"/>
      <c r="BM94" s="87"/>
      <c r="BN94" s="38"/>
      <c r="BO94" s="1"/>
    </row>
    <row r="95" spans="2:67" x14ac:dyDescent="0.3">
      <c r="B95" s="1"/>
      <c r="C95" s="18"/>
      <c r="D95" s="74">
        <v>44461</v>
      </c>
      <c r="E95" s="75">
        <v>81</v>
      </c>
      <c r="F95" s="76">
        <v>8289.9500000000007</v>
      </c>
      <c r="G95" s="77">
        <v>8289.9500000000007</v>
      </c>
      <c r="H95" s="77">
        <v>0</v>
      </c>
      <c r="I95" s="77">
        <v>0</v>
      </c>
      <c r="J95" s="77">
        <v>8289.9500000000007</v>
      </c>
      <c r="K95" s="77">
        <v>0</v>
      </c>
      <c r="L95" s="77">
        <v>0</v>
      </c>
      <c r="M95" s="77">
        <v>0</v>
      </c>
      <c r="N95" s="77">
        <v>0</v>
      </c>
      <c r="O95" s="77">
        <v>8289.9500000000007</v>
      </c>
      <c r="P95" s="78"/>
      <c r="Q95" s="79"/>
      <c r="R95" s="80" t="s">
        <v>58</v>
      </c>
      <c r="S95" s="81"/>
      <c r="T95" s="80" t="s">
        <v>59</v>
      </c>
      <c r="U95" s="80" t="s">
        <v>60</v>
      </c>
      <c r="V95" s="80" t="s">
        <v>324</v>
      </c>
      <c r="W95" s="80" t="s">
        <v>363</v>
      </c>
      <c r="X95" s="80" t="s">
        <v>81</v>
      </c>
      <c r="Y95" s="80">
        <v>81</v>
      </c>
      <c r="Z95" s="80" t="s">
        <v>364</v>
      </c>
      <c r="AA95" s="80" t="s">
        <v>65</v>
      </c>
      <c r="AB95" s="80" t="s">
        <v>66</v>
      </c>
      <c r="AC95" s="80" t="s">
        <v>296</v>
      </c>
      <c r="AD95" s="80" t="s">
        <v>68</v>
      </c>
      <c r="AE95" s="78">
        <v>8289.9500000000007</v>
      </c>
      <c r="AF95" s="78">
        <v>0</v>
      </c>
      <c r="AG95" s="78">
        <v>0</v>
      </c>
      <c r="AH95" s="78">
        <v>0</v>
      </c>
      <c r="AI95" s="78">
        <v>0</v>
      </c>
      <c r="AJ95" s="78">
        <v>8289.9500000000007</v>
      </c>
      <c r="AK95" s="80">
        <v>0</v>
      </c>
      <c r="AL95" s="80" t="s">
        <v>69</v>
      </c>
      <c r="AM95" s="80" t="s">
        <v>85</v>
      </c>
      <c r="AN95" s="80" t="s">
        <v>86</v>
      </c>
      <c r="AO95" s="80" t="s">
        <v>72</v>
      </c>
      <c r="AP95" s="80" t="s">
        <v>365</v>
      </c>
      <c r="AQ95" s="82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3"/>
      <c r="BJ95" s="80"/>
      <c r="BK95" s="86"/>
      <c r="BL95" s="86"/>
      <c r="BM95" s="87"/>
      <c r="BN95" s="38"/>
      <c r="BO95" s="1"/>
    </row>
    <row r="96" spans="2:67" x14ac:dyDescent="0.3">
      <c r="B96" s="1"/>
      <c r="C96" s="18"/>
      <c r="D96" s="74">
        <v>44461</v>
      </c>
      <c r="E96" s="75">
        <v>82</v>
      </c>
      <c r="F96" s="76">
        <v>930.04</v>
      </c>
      <c r="G96" s="77">
        <v>9.9999999999624833E-3</v>
      </c>
      <c r="H96" s="77">
        <v>801.75</v>
      </c>
      <c r="I96" s="77">
        <v>128.28</v>
      </c>
      <c r="J96" s="77">
        <v>930.04</v>
      </c>
      <c r="K96" s="77">
        <v>0</v>
      </c>
      <c r="L96" s="77">
        <v>0</v>
      </c>
      <c r="M96" s="77">
        <v>0</v>
      </c>
      <c r="N96" s="77">
        <v>0</v>
      </c>
      <c r="O96" s="77">
        <v>930.04</v>
      </c>
      <c r="P96" s="78"/>
      <c r="Q96" s="79"/>
      <c r="R96" s="80" t="s">
        <v>58</v>
      </c>
      <c r="S96" s="81"/>
      <c r="T96" s="80" t="s">
        <v>59</v>
      </c>
      <c r="U96" s="80" t="s">
        <v>60</v>
      </c>
      <c r="V96" s="80" t="s">
        <v>324</v>
      </c>
      <c r="W96" s="80" t="s">
        <v>366</v>
      </c>
      <c r="X96" s="80" t="s">
        <v>81</v>
      </c>
      <c r="Y96" s="80">
        <v>82</v>
      </c>
      <c r="Z96" s="80" t="s">
        <v>367</v>
      </c>
      <c r="AA96" s="80" t="s">
        <v>65</v>
      </c>
      <c r="AB96" s="80" t="s">
        <v>66</v>
      </c>
      <c r="AC96" s="80" t="s">
        <v>296</v>
      </c>
      <c r="AD96" s="80" t="s">
        <v>68</v>
      </c>
      <c r="AE96" s="78">
        <v>801.76</v>
      </c>
      <c r="AF96" s="78">
        <v>0</v>
      </c>
      <c r="AG96" s="78">
        <v>128.28</v>
      </c>
      <c r="AH96" s="78">
        <v>0</v>
      </c>
      <c r="AI96" s="78">
        <v>0</v>
      </c>
      <c r="AJ96" s="78">
        <v>930.04</v>
      </c>
      <c r="AK96" s="80">
        <v>128.28</v>
      </c>
      <c r="AL96" s="80" t="s">
        <v>69</v>
      </c>
      <c r="AM96" s="80" t="s">
        <v>85</v>
      </c>
      <c r="AN96" s="80" t="s">
        <v>86</v>
      </c>
      <c r="AO96" s="80" t="s">
        <v>72</v>
      </c>
      <c r="AP96" s="80" t="s">
        <v>368</v>
      </c>
      <c r="AQ96" s="82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3"/>
      <c r="BJ96" s="80"/>
      <c r="BK96" s="86"/>
      <c r="BL96" s="86"/>
      <c r="BM96" s="87"/>
      <c r="BN96" s="38"/>
      <c r="BO96" s="1"/>
    </row>
    <row r="97" spans="2:67" x14ac:dyDescent="0.3">
      <c r="B97" s="1"/>
      <c r="C97" s="18"/>
      <c r="D97" s="74">
        <v>44461</v>
      </c>
      <c r="E97" s="75">
        <v>83</v>
      </c>
      <c r="F97" s="76">
        <v>32654.58</v>
      </c>
      <c r="G97" s="77">
        <v>0</v>
      </c>
      <c r="H97" s="77">
        <v>28150.5</v>
      </c>
      <c r="I97" s="77">
        <v>4504.08</v>
      </c>
      <c r="J97" s="77">
        <v>32654.58</v>
      </c>
      <c r="K97" s="77">
        <v>0</v>
      </c>
      <c r="L97" s="77">
        <v>0</v>
      </c>
      <c r="M97" s="77">
        <v>0</v>
      </c>
      <c r="N97" s="77">
        <v>0</v>
      </c>
      <c r="O97" s="77">
        <v>32654.58</v>
      </c>
      <c r="P97" s="78"/>
      <c r="Q97" s="79"/>
      <c r="R97" s="80" t="s">
        <v>58</v>
      </c>
      <c r="S97" s="81"/>
      <c r="T97" s="80" t="s">
        <v>59</v>
      </c>
      <c r="U97" s="80" t="s">
        <v>60</v>
      </c>
      <c r="V97" s="80" t="s">
        <v>301</v>
      </c>
      <c r="W97" s="80" t="s">
        <v>369</v>
      </c>
      <c r="X97" s="80" t="s">
        <v>81</v>
      </c>
      <c r="Y97" s="80">
        <v>83</v>
      </c>
      <c r="Z97" s="80" t="s">
        <v>370</v>
      </c>
      <c r="AA97" s="80" t="s">
        <v>65</v>
      </c>
      <c r="AB97" s="80" t="s">
        <v>66</v>
      </c>
      <c r="AC97" s="80" t="s">
        <v>296</v>
      </c>
      <c r="AD97" s="80" t="s">
        <v>68</v>
      </c>
      <c r="AE97" s="78">
        <v>28150.5</v>
      </c>
      <c r="AF97" s="78">
        <v>0</v>
      </c>
      <c r="AG97" s="78">
        <v>4504.08</v>
      </c>
      <c r="AH97" s="78">
        <v>0</v>
      </c>
      <c r="AI97" s="78">
        <v>0</v>
      </c>
      <c r="AJ97" s="78">
        <v>32654.58</v>
      </c>
      <c r="AK97" s="80">
        <v>4504.08</v>
      </c>
      <c r="AL97" s="80" t="s">
        <v>69</v>
      </c>
      <c r="AM97" s="80" t="s">
        <v>85</v>
      </c>
      <c r="AN97" s="80" t="s">
        <v>86</v>
      </c>
      <c r="AO97" s="80" t="s">
        <v>72</v>
      </c>
      <c r="AP97" s="80" t="s">
        <v>371</v>
      </c>
      <c r="AQ97" s="82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3"/>
      <c r="BJ97" s="80"/>
      <c r="BK97" s="86"/>
      <c r="BL97" s="86"/>
      <c r="BM97" s="87"/>
      <c r="BN97" s="38"/>
      <c r="BO97" s="1"/>
    </row>
    <row r="98" spans="2:67" x14ac:dyDescent="0.3">
      <c r="B98" s="1"/>
      <c r="C98" s="18"/>
      <c r="D98" s="74">
        <v>44461</v>
      </c>
      <c r="E98" s="75">
        <v>84</v>
      </c>
      <c r="F98" s="76">
        <v>91750.8</v>
      </c>
      <c r="G98" s="77">
        <v>91750.8</v>
      </c>
      <c r="H98" s="77">
        <v>0</v>
      </c>
      <c r="I98" s="77">
        <v>0</v>
      </c>
      <c r="J98" s="77">
        <v>91750.8</v>
      </c>
      <c r="K98" s="77">
        <v>0</v>
      </c>
      <c r="L98" s="77">
        <v>0</v>
      </c>
      <c r="M98" s="77">
        <v>0</v>
      </c>
      <c r="N98" s="77">
        <v>0</v>
      </c>
      <c r="O98" s="77">
        <v>91750.8</v>
      </c>
      <c r="P98" s="78"/>
      <c r="Q98" s="79"/>
      <c r="R98" s="80" t="s">
        <v>58</v>
      </c>
      <c r="S98" s="81"/>
      <c r="T98" s="80" t="s">
        <v>59</v>
      </c>
      <c r="U98" s="80" t="s">
        <v>60</v>
      </c>
      <c r="V98" s="80" t="s">
        <v>324</v>
      </c>
      <c r="W98" s="80" t="s">
        <v>372</v>
      </c>
      <c r="X98" s="80" t="s">
        <v>81</v>
      </c>
      <c r="Y98" s="80">
        <v>84</v>
      </c>
      <c r="Z98" s="80" t="s">
        <v>373</v>
      </c>
      <c r="AA98" s="80" t="s">
        <v>65</v>
      </c>
      <c r="AB98" s="80" t="s">
        <v>66</v>
      </c>
      <c r="AC98" s="80" t="s">
        <v>296</v>
      </c>
      <c r="AD98" s="80" t="s">
        <v>68</v>
      </c>
      <c r="AE98" s="78">
        <v>91750.8</v>
      </c>
      <c r="AF98" s="78">
        <v>0</v>
      </c>
      <c r="AG98" s="78">
        <v>0</v>
      </c>
      <c r="AH98" s="78">
        <v>0</v>
      </c>
      <c r="AI98" s="78">
        <v>0</v>
      </c>
      <c r="AJ98" s="78">
        <v>91750.8</v>
      </c>
      <c r="AK98" s="80">
        <v>0</v>
      </c>
      <c r="AL98" s="80" t="s">
        <v>69</v>
      </c>
      <c r="AM98" s="80" t="s">
        <v>85</v>
      </c>
      <c r="AN98" s="80" t="s">
        <v>86</v>
      </c>
      <c r="AO98" s="80" t="s">
        <v>72</v>
      </c>
      <c r="AP98" s="80" t="s">
        <v>374</v>
      </c>
      <c r="AQ98" s="82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3"/>
      <c r="BJ98" s="80"/>
      <c r="BK98" s="86"/>
      <c r="BL98" s="86"/>
      <c r="BM98" s="87"/>
      <c r="BN98" s="38"/>
      <c r="BO98" s="1"/>
    </row>
    <row r="99" spans="2:67" x14ac:dyDescent="0.3">
      <c r="B99" s="1"/>
      <c r="C99" s="18"/>
      <c r="D99" s="74">
        <v>44461</v>
      </c>
      <c r="E99" s="75">
        <v>85</v>
      </c>
      <c r="F99" s="76">
        <v>13762.4</v>
      </c>
      <c r="G99" s="77">
        <v>1.4999999999645297E-2</v>
      </c>
      <c r="H99" s="77">
        <v>11864.125</v>
      </c>
      <c r="I99" s="77">
        <v>1898.26</v>
      </c>
      <c r="J99" s="77">
        <v>13762.4</v>
      </c>
      <c r="K99" s="77">
        <v>0</v>
      </c>
      <c r="L99" s="77">
        <v>0</v>
      </c>
      <c r="M99" s="77">
        <v>0</v>
      </c>
      <c r="N99" s="77">
        <v>0</v>
      </c>
      <c r="O99" s="77">
        <v>13762.4</v>
      </c>
      <c r="P99" s="78"/>
      <c r="Q99" s="79"/>
      <c r="R99" s="80" t="s">
        <v>58</v>
      </c>
      <c r="S99" s="81"/>
      <c r="T99" s="80" t="s">
        <v>59</v>
      </c>
      <c r="U99" s="80" t="s">
        <v>60</v>
      </c>
      <c r="V99" s="80" t="s">
        <v>324</v>
      </c>
      <c r="W99" s="80" t="s">
        <v>375</v>
      </c>
      <c r="X99" s="80" t="s">
        <v>81</v>
      </c>
      <c r="Y99" s="80">
        <v>85</v>
      </c>
      <c r="Z99" s="80" t="s">
        <v>376</v>
      </c>
      <c r="AA99" s="80" t="s">
        <v>65</v>
      </c>
      <c r="AB99" s="80" t="s">
        <v>66</v>
      </c>
      <c r="AC99" s="80" t="s">
        <v>296</v>
      </c>
      <c r="AD99" s="80" t="s">
        <v>68</v>
      </c>
      <c r="AE99" s="78">
        <v>11864.14</v>
      </c>
      <c r="AF99" s="78">
        <v>0</v>
      </c>
      <c r="AG99" s="78">
        <v>1898.26</v>
      </c>
      <c r="AH99" s="78">
        <v>0</v>
      </c>
      <c r="AI99" s="78">
        <v>0</v>
      </c>
      <c r="AJ99" s="78">
        <v>13762.4</v>
      </c>
      <c r="AK99" s="80">
        <v>1898.26</v>
      </c>
      <c r="AL99" s="80" t="s">
        <v>69</v>
      </c>
      <c r="AM99" s="80" t="s">
        <v>85</v>
      </c>
      <c r="AN99" s="80" t="s">
        <v>86</v>
      </c>
      <c r="AO99" s="80" t="s">
        <v>72</v>
      </c>
      <c r="AP99" s="80" t="s">
        <v>377</v>
      </c>
      <c r="AQ99" s="82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3"/>
      <c r="BJ99" s="80"/>
      <c r="BK99" s="86"/>
      <c r="BL99" s="86"/>
      <c r="BM99" s="87"/>
      <c r="BN99" s="38"/>
      <c r="BO99" s="1"/>
    </row>
    <row r="100" spans="2:67" x14ac:dyDescent="0.3">
      <c r="B100" s="1"/>
      <c r="C100" s="18"/>
      <c r="D100" s="74">
        <v>44461</v>
      </c>
      <c r="E100" s="75">
        <v>86</v>
      </c>
      <c r="F100" s="76">
        <v>13061.83</v>
      </c>
      <c r="G100" s="77">
        <v>1.2499999999818101E-2</v>
      </c>
      <c r="H100" s="77">
        <v>11260.1875</v>
      </c>
      <c r="I100" s="77">
        <v>1801.63</v>
      </c>
      <c r="J100" s="77">
        <v>13061.830000000002</v>
      </c>
      <c r="K100" s="77">
        <v>0</v>
      </c>
      <c r="L100" s="77">
        <v>0</v>
      </c>
      <c r="M100" s="77">
        <v>0</v>
      </c>
      <c r="N100" s="77">
        <v>0</v>
      </c>
      <c r="O100" s="77">
        <v>13061.830000000002</v>
      </c>
      <c r="P100" s="78"/>
      <c r="Q100" s="79"/>
      <c r="R100" s="80" t="s">
        <v>58</v>
      </c>
      <c r="S100" s="81"/>
      <c r="T100" s="80" t="s">
        <v>59</v>
      </c>
      <c r="U100" s="80" t="s">
        <v>60</v>
      </c>
      <c r="V100" s="80" t="s">
        <v>301</v>
      </c>
      <c r="W100" s="80" t="s">
        <v>378</v>
      </c>
      <c r="X100" s="80" t="s">
        <v>81</v>
      </c>
      <c r="Y100" s="80">
        <v>86</v>
      </c>
      <c r="Z100" s="80" t="s">
        <v>379</v>
      </c>
      <c r="AA100" s="80" t="s">
        <v>65</v>
      </c>
      <c r="AB100" s="80" t="s">
        <v>66</v>
      </c>
      <c r="AC100" s="80" t="s">
        <v>296</v>
      </c>
      <c r="AD100" s="80" t="s">
        <v>68</v>
      </c>
      <c r="AE100" s="78">
        <v>11260.2</v>
      </c>
      <c r="AF100" s="78">
        <v>0</v>
      </c>
      <c r="AG100" s="78">
        <v>1801.63</v>
      </c>
      <c r="AH100" s="78">
        <v>0</v>
      </c>
      <c r="AI100" s="78">
        <v>0</v>
      </c>
      <c r="AJ100" s="78">
        <v>13061.83</v>
      </c>
      <c r="AK100" s="80">
        <v>1801.63</v>
      </c>
      <c r="AL100" s="80" t="s">
        <v>69</v>
      </c>
      <c r="AM100" s="80" t="s">
        <v>85</v>
      </c>
      <c r="AN100" s="80" t="s">
        <v>86</v>
      </c>
      <c r="AO100" s="80" t="s">
        <v>72</v>
      </c>
      <c r="AP100" s="80" t="s">
        <v>380</v>
      </c>
      <c r="AQ100" s="82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3"/>
      <c r="BJ100" s="80"/>
      <c r="BK100" s="86"/>
      <c r="BL100" s="86"/>
      <c r="BM100" s="87"/>
      <c r="BN100" s="38"/>
      <c r="BO100" s="1"/>
    </row>
    <row r="101" spans="2:67" x14ac:dyDescent="0.3">
      <c r="B101" s="1"/>
      <c r="C101" s="18"/>
      <c r="D101" s="74">
        <v>44461</v>
      </c>
      <c r="E101" s="75">
        <v>87</v>
      </c>
      <c r="F101" s="76">
        <v>-3483.09</v>
      </c>
      <c r="G101" s="77">
        <v>0</v>
      </c>
      <c r="H101" s="77">
        <v>0</v>
      </c>
      <c r="I101" s="77">
        <v>0</v>
      </c>
      <c r="J101" s="77">
        <v>0</v>
      </c>
      <c r="K101" s="77">
        <v>0</v>
      </c>
      <c r="L101" s="77">
        <v>3002.6875</v>
      </c>
      <c r="M101" s="77">
        <v>480.43</v>
      </c>
      <c r="N101" s="77">
        <v>3483.1174999999998</v>
      </c>
      <c r="O101" s="77">
        <v>-3483.1174999999998</v>
      </c>
      <c r="P101" s="78"/>
      <c r="Q101" s="79"/>
      <c r="R101" s="80" t="s">
        <v>58</v>
      </c>
      <c r="S101" s="81"/>
      <c r="T101" s="80" t="s">
        <v>59</v>
      </c>
      <c r="U101" s="80" t="s">
        <v>206</v>
      </c>
      <c r="V101" s="80" t="s">
        <v>305</v>
      </c>
      <c r="W101" s="80" t="s">
        <v>381</v>
      </c>
      <c r="X101" s="80" t="s">
        <v>208</v>
      </c>
      <c r="Y101" s="80">
        <v>87</v>
      </c>
      <c r="Z101" s="80" t="s">
        <v>382</v>
      </c>
      <c r="AA101" s="80" t="s">
        <v>65</v>
      </c>
      <c r="AB101" s="80" t="s">
        <v>66</v>
      </c>
      <c r="AC101" s="80" t="s">
        <v>296</v>
      </c>
      <c r="AD101" s="80" t="s">
        <v>210</v>
      </c>
      <c r="AE101" s="78">
        <v>3002.66</v>
      </c>
      <c r="AF101" s="78">
        <v>0</v>
      </c>
      <c r="AG101" s="78">
        <v>480.43</v>
      </c>
      <c r="AH101" s="78">
        <v>0</v>
      </c>
      <c r="AI101" s="78">
        <v>0</v>
      </c>
      <c r="AJ101" s="78">
        <v>3483.09</v>
      </c>
      <c r="AK101" s="80">
        <v>480.43</v>
      </c>
      <c r="AL101" s="80" t="s">
        <v>69</v>
      </c>
      <c r="AM101" s="80" t="s">
        <v>85</v>
      </c>
      <c r="AN101" s="80" t="s">
        <v>71</v>
      </c>
      <c r="AO101" s="80" t="s">
        <v>72</v>
      </c>
      <c r="AP101" s="80" t="s">
        <v>383</v>
      </c>
      <c r="AQ101" s="82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3"/>
      <c r="BJ101" s="80"/>
      <c r="BK101" s="86"/>
      <c r="BL101" s="86"/>
      <c r="BM101" s="87"/>
      <c r="BN101" s="38"/>
      <c r="BO101" s="1"/>
    </row>
    <row r="102" spans="2:67" x14ac:dyDescent="0.3">
      <c r="B102" s="1"/>
      <c r="C102" s="18"/>
      <c r="D102" s="74">
        <v>44461</v>
      </c>
      <c r="E102" s="75">
        <v>88</v>
      </c>
      <c r="F102" s="76">
        <v>3666.45</v>
      </c>
      <c r="G102" s="77">
        <v>3666.45</v>
      </c>
      <c r="H102" s="77">
        <v>0</v>
      </c>
      <c r="I102" s="77">
        <v>0</v>
      </c>
      <c r="J102" s="77">
        <v>3666.45</v>
      </c>
      <c r="K102" s="77">
        <v>0</v>
      </c>
      <c r="L102" s="77">
        <v>0</v>
      </c>
      <c r="M102" s="77">
        <v>0</v>
      </c>
      <c r="N102" s="77">
        <v>0</v>
      </c>
      <c r="O102" s="77">
        <v>3666.45</v>
      </c>
      <c r="P102" s="78"/>
      <c r="Q102" s="79"/>
      <c r="R102" s="80" t="s">
        <v>58</v>
      </c>
      <c r="S102" s="81"/>
      <c r="T102" s="80" t="s">
        <v>59</v>
      </c>
      <c r="U102" s="80" t="s">
        <v>60</v>
      </c>
      <c r="V102" s="80" t="s">
        <v>324</v>
      </c>
      <c r="W102" s="80" t="s">
        <v>384</v>
      </c>
      <c r="X102" s="80" t="s">
        <v>81</v>
      </c>
      <c r="Y102" s="80">
        <v>88</v>
      </c>
      <c r="Z102" s="80" t="s">
        <v>385</v>
      </c>
      <c r="AA102" s="80" t="s">
        <v>65</v>
      </c>
      <c r="AB102" s="80" t="s">
        <v>66</v>
      </c>
      <c r="AC102" s="80" t="s">
        <v>296</v>
      </c>
      <c r="AD102" s="80" t="s">
        <v>68</v>
      </c>
      <c r="AE102" s="78">
        <v>3666.45</v>
      </c>
      <c r="AF102" s="78">
        <v>0</v>
      </c>
      <c r="AG102" s="78">
        <v>0</v>
      </c>
      <c r="AH102" s="78">
        <v>0</v>
      </c>
      <c r="AI102" s="78">
        <v>0</v>
      </c>
      <c r="AJ102" s="78">
        <v>3666.45</v>
      </c>
      <c r="AK102" s="80">
        <v>0</v>
      </c>
      <c r="AL102" s="80" t="s">
        <v>69</v>
      </c>
      <c r="AM102" s="80" t="s">
        <v>85</v>
      </c>
      <c r="AN102" s="80" t="s">
        <v>86</v>
      </c>
      <c r="AO102" s="80" t="s">
        <v>72</v>
      </c>
      <c r="AP102" s="80" t="s">
        <v>386</v>
      </c>
      <c r="AQ102" s="82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3"/>
      <c r="BJ102" s="80"/>
      <c r="BK102" s="86"/>
      <c r="BL102" s="86"/>
      <c r="BM102" s="87"/>
      <c r="BN102" s="38"/>
      <c r="BO102" s="1"/>
    </row>
    <row r="103" spans="2:67" x14ac:dyDescent="0.3">
      <c r="B103" s="1"/>
      <c r="C103" s="18"/>
      <c r="D103" s="74">
        <v>44461</v>
      </c>
      <c r="E103" s="75">
        <v>89</v>
      </c>
      <c r="F103" s="76">
        <v>102317.68</v>
      </c>
      <c r="G103" s="77">
        <v>2.4999999992360245E-2</v>
      </c>
      <c r="H103" s="77">
        <v>88204.875</v>
      </c>
      <c r="I103" s="77">
        <v>14112.78</v>
      </c>
      <c r="J103" s="77">
        <v>102317.68</v>
      </c>
      <c r="K103" s="77">
        <v>0</v>
      </c>
      <c r="L103" s="77">
        <v>0</v>
      </c>
      <c r="M103" s="77">
        <v>0</v>
      </c>
      <c r="N103" s="77">
        <v>0</v>
      </c>
      <c r="O103" s="77">
        <v>102317.68</v>
      </c>
      <c r="P103" s="78"/>
      <c r="Q103" s="79"/>
      <c r="R103" s="80" t="s">
        <v>58</v>
      </c>
      <c r="S103" s="81"/>
      <c r="T103" s="80" t="s">
        <v>59</v>
      </c>
      <c r="U103" s="80" t="s">
        <v>60</v>
      </c>
      <c r="V103" s="80" t="s">
        <v>301</v>
      </c>
      <c r="W103" s="80" t="s">
        <v>387</v>
      </c>
      <c r="X103" s="80" t="s">
        <v>81</v>
      </c>
      <c r="Y103" s="80">
        <v>89</v>
      </c>
      <c r="Z103" s="80" t="s">
        <v>388</v>
      </c>
      <c r="AA103" s="80" t="s">
        <v>65</v>
      </c>
      <c r="AB103" s="80" t="s">
        <v>66</v>
      </c>
      <c r="AC103" s="80" t="s">
        <v>296</v>
      </c>
      <c r="AD103" s="80" t="s">
        <v>68</v>
      </c>
      <c r="AE103" s="78">
        <v>88204.9</v>
      </c>
      <c r="AF103" s="78">
        <v>0</v>
      </c>
      <c r="AG103" s="78">
        <v>14112.78</v>
      </c>
      <c r="AH103" s="78">
        <v>0</v>
      </c>
      <c r="AI103" s="78">
        <v>0</v>
      </c>
      <c r="AJ103" s="78">
        <v>102317.68</v>
      </c>
      <c r="AK103" s="80">
        <v>14112.78</v>
      </c>
      <c r="AL103" s="80" t="s">
        <v>69</v>
      </c>
      <c r="AM103" s="80" t="s">
        <v>85</v>
      </c>
      <c r="AN103" s="80" t="s">
        <v>86</v>
      </c>
      <c r="AO103" s="80" t="s">
        <v>72</v>
      </c>
      <c r="AP103" s="80" t="s">
        <v>389</v>
      </c>
      <c r="AQ103" s="82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3"/>
      <c r="BJ103" s="80"/>
      <c r="BK103" s="86"/>
      <c r="BL103" s="86"/>
      <c r="BM103" s="87"/>
      <c r="BN103" s="38"/>
      <c r="BO103" s="1"/>
    </row>
    <row r="104" spans="2:67" x14ac:dyDescent="0.3">
      <c r="B104" s="1"/>
      <c r="C104" s="18"/>
      <c r="D104" s="74">
        <v>44461</v>
      </c>
      <c r="E104" s="75">
        <v>90</v>
      </c>
      <c r="F104" s="76">
        <v>-217.69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  <c r="L104" s="77">
        <v>187.6875</v>
      </c>
      <c r="M104" s="77">
        <v>30.03</v>
      </c>
      <c r="N104" s="77">
        <v>217.7175</v>
      </c>
      <c r="O104" s="77">
        <v>-217.7175</v>
      </c>
      <c r="P104" s="78"/>
      <c r="Q104" s="79"/>
      <c r="R104" s="80" t="s">
        <v>58</v>
      </c>
      <c r="S104" s="81"/>
      <c r="T104" s="80" t="s">
        <v>59</v>
      </c>
      <c r="U104" s="80" t="s">
        <v>206</v>
      </c>
      <c r="V104" s="80" t="s">
        <v>390</v>
      </c>
      <c r="W104" s="80" t="s">
        <v>391</v>
      </c>
      <c r="X104" s="80" t="s">
        <v>208</v>
      </c>
      <c r="Y104" s="80">
        <v>90</v>
      </c>
      <c r="Z104" s="80" t="s">
        <v>392</v>
      </c>
      <c r="AA104" s="80" t="s">
        <v>65</v>
      </c>
      <c r="AB104" s="80" t="s">
        <v>66</v>
      </c>
      <c r="AC104" s="80" t="s">
        <v>296</v>
      </c>
      <c r="AD104" s="80" t="s">
        <v>210</v>
      </c>
      <c r="AE104" s="78">
        <v>187.66</v>
      </c>
      <c r="AF104" s="78">
        <v>0</v>
      </c>
      <c r="AG104" s="78">
        <v>30.03</v>
      </c>
      <c r="AH104" s="78">
        <v>0</v>
      </c>
      <c r="AI104" s="78">
        <v>0</v>
      </c>
      <c r="AJ104" s="78">
        <v>217.69</v>
      </c>
      <c r="AK104" s="80">
        <v>30.03</v>
      </c>
      <c r="AL104" s="80" t="s">
        <v>69</v>
      </c>
      <c r="AM104" s="80" t="s">
        <v>85</v>
      </c>
      <c r="AN104" s="80" t="s">
        <v>71</v>
      </c>
      <c r="AO104" s="80" t="s">
        <v>72</v>
      </c>
      <c r="AP104" s="80" t="s">
        <v>393</v>
      </c>
      <c r="AQ104" s="82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3"/>
      <c r="BJ104" s="80"/>
      <c r="BK104" s="86"/>
      <c r="BL104" s="86"/>
      <c r="BM104" s="87"/>
      <c r="BN104" s="38"/>
      <c r="BO104" s="1"/>
    </row>
    <row r="105" spans="2:67" x14ac:dyDescent="0.3">
      <c r="B105" s="1"/>
      <c r="C105" s="18"/>
      <c r="D105" s="74">
        <v>44461</v>
      </c>
      <c r="E105" s="75">
        <v>91</v>
      </c>
      <c r="F105" s="76">
        <v>6530.92</v>
      </c>
      <c r="G105" s="77">
        <v>-2.4999999999977263E-2</v>
      </c>
      <c r="H105" s="77">
        <v>5630.125</v>
      </c>
      <c r="I105" s="77">
        <v>900.82</v>
      </c>
      <c r="J105" s="77">
        <v>6530.92</v>
      </c>
      <c r="K105" s="77">
        <v>0</v>
      </c>
      <c r="L105" s="77">
        <v>0</v>
      </c>
      <c r="M105" s="77">
        <v>0</v>
      </c>
      <c r="N105" s="77">
        <v>0</v>
      </c>
      <c r="O105" s="77">
        <v>6530.92</v>
      </c>
      <c r="P105" s="78"/>
      <c r="Q105" s="79"/>
      <c r="R105" s="80" t="s">
        <v>58</v>
      </c>
      <c r="S105" s="81"/>
      <c r="T105" s="80" t="s">
        <v>59</v>
      </c>
      <c r="U105" s="80" t="s">
        <v>60</v>
      </c>
      <c r="V105" s="80" t="s">
        <v>301</v>
      </c>
      <c r="W105" s="80" t="s">
        <v>394</v>
      </c>
      <c r="X105" s="80" t="s">
        <v>81</v>
      </c>
      <c r="Y105" s="80">
        <v>91</v>
      </c>
      <c r="Z105" s="80" t="s">
        <v>395</v>
      </c>
      <c r="AA105" s="80" t="s">
        <v>65</v>
      </c>
      <c r="AB105" s="80" t="s">
        <v>66</v>
      </c>
      <c r="AC105" s="80" t="s">
        <v>296</v>
      </c>
      <c r="AD105" s="80" t="s">
        <v>68</v>
      </c>
      <c r="AE105" s="78">
        <v>5630.1</v>
      </c>
      <c r="AF105" s="78">
        <v>0</v>
      </c>
      <c r="AG105" s="78">
        <v>900.82</v>
      </c>
      <c r="AH105" s="78">
        <v>0</v>
      </c>
      <c r="AI105" s="78">
        <v>0</v>
      </c>
      <c r="AJ105" s="78">
        <v>6530.92</v>
      </c>
      <c r="AK105" s="80">
        <v>900.82</v>
      </c>
      <c r="AL105" s="80" t="s">
        <v>69</v>
      </c>
      <c r="AM105" s="80" t="s">
        <v>85</v>
      </c>
      <c r="AN105" s="80" t="s">
        <v>86</v>
      </c>
      <c r="AO105" s="80" t="s">
        <v>72</v>
      </c>
      <c r="AP105" s="80" t="s">
        <v>396</v>
      </c>
      <c r="AQ105" s="82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3"/>
      <c r="BJ105" s="80"/>
      <c r="BK105" s="86"/>
      <c r="BL105" s="86"/>
      <c r="BM105" s="87"/>
      <c r="BN105" s="38"/>
      <c r="BO105" s="1"/>
    </row>
    <row r="106" spans="2:67" x14ac:dyDescent="0.3">
      <c r="B106" s="1"/>
      <c r="C106" s="18"/>
      <c r="D106" s="74">
        <v>44461</v>
      </c>
      <c r="E106" s="75">
        <v>92</v>
      </c>
      <c r="F106" s="76">
        <v>-435.37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375.3125</v>
      </c>
      <c r="M106" s="77">
        <v>60.05</v>
      </c>
      <c r="N106" s="77">
        <v>435.36250000000001</v>
      </c>
      <c r="O106" s="77">
        <v>-435.36250000000001</v>
      </c>
      <c r="P106" s="78"/>
      <c r="Q106" s="79"/>
      <c r="R106" s="80" t="s">
        <v>58</v>
      </c>
      <c r="S106" s="81"/>
      <c r="T106" s="80" t="s">
        <v>59</v>
      </c>
      <c r="U106" s="80" t="s">
        <v>206</v>
      </c>
      <c r="V106" s="80" t="s">
        <v>359</v>
      </c>
      <c r="W106" s="80" t="s">
        <v>397</v>
      </c>
      <c r="X106" s="80" t="s">
        <v>208</v>
      </c>
      <c r="Y106" s="80">
        <v>92</v>
      </c>
      <c r="Z106" s="80" t="s">
        <v>398</v>
      </c>
      <c r="AA106" s="80" t="s">
        <v>65</v>
      </c>
      <c r="AB106" s="80" t="s">
        <v>66</v>
      </c>
      <c r="AC106" s="80" t="s">
        <v>296</v>
      </c>
      <c r="AD106" s="80" t="s">
        <v>210</v>
      </c>
      <c r="AE106" s="78">
        <v>375.32</v>
      </c>
      <c r="AF106" s="78">
        <v>0</v>
      </c>
      <c r="AG106" s="78">
        <v>60.05</v>
      </c>
      <c r="AH106" s="78">
        <v>0</v>
      </c>
      <c r="AI106" s="78">
        <v>0</v>
      </c>
      <c r="AJ106" s="78">
        <v>435.37</v>
      </c>
      <c r="AK106" s="80">
        <v>60.05</v>
      </c>
      <c r="AL106" s="80" t="s">
        <v>69</v>
      </c>
      <c r="AM106" s="80" t="s">
        <v>85</v>
      </c>
      <c r="AN106" s="80" t="s">
        <v>71</v>
      </c>
      <c r="AO106" s="80" t="s">
        <v>72</v>
      </c>
      <c r="AP106" s="80" t="s">
        <v>399</v>
      </c>
      <c r="AQ106" s="82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3"/>
      <c r="BJ106" s="80"/>
      <c r="BK106" s="86"/>
      <c r="BL106" s="86"/>
      <c r="BM106" s="87"/>
      <c r="BN106" s="38"/>
      <c r="BO106" s="1"/>
    </row>
    <row r="107" spans="2:67" x14ac:dyDescent="0.3">
      <c r="B107" s="1"/>
      <c r="C107" s="18"/>
      <c r="D107" s="74">
        <v>44461</v>
      </c>
      <c r="E107" s="75">
        <v>93</v>
      </c>
      <c r="F107" s="76">
        <v>9892.7800000000007</v>
      </c>
      <c r="G107" s="77">
        <v>1.0000000000673026E-2</v>
      </c>
      <c r="H107" s="77">
        <v>8528.25</v>
      </c>
      <c r="I107" s="77">
        <v>1364.52</v>
      </c>
      <c r="J107" s="77">
        <v>9892.7800000000007</v>
      </c>
      <c r="K107" s="77">
        <v>0</v>
      </c>
      <c r="L107" s="77">
        <v>0</v>
      </c>
      <c r="M107" s="77">
        <v>0</v>
      </c>
      <c r="N107" s="77">
        <v>0</v>
      </c>
      <c r="O107" s="77">
        <v>9892.7800000000007</v>
      </c>
      <c r="P107" s="78"/>
      <c r="Q107" s="79"/>
      <c r="R107" s="80" t="s">
        <v>58</v>
      </c>
      <c r="S107" s="81"/>
      <c r="T107" s="80" t="s">
        <v>59</v>
      </c>
      <c r="U107" s="80" t="s">
        <v>60</v>
      </c>
      <c r="V107" s="80" t="s">
        <v>400</v>
      </c>
      <c r="W107" s="80" t="s">
        <v>401</v>
      </c>
      <c r="X107" s="80" t="s">
        <v>81</v>
      </c>
      <c r="Y107" s="80">
        <v>93</v>
      </c>
      <c r="Z107" s="80" t="s">
        <v>402</v>
      </c>
      <c r="AA107" s="80" t="s">
        <v>65</v>
      </c>
      <c r="AB107" s="80" t="s">
        <v>66</v>
      </c>
      <c r="AC107" s="80" t="s">
        <v>296</v>
      </c>
      <c r="AD107" s="80" t="s">
        <v>68</v>
      </c>
      <c r="AE107" s="78">
        <v>8528.26</v>
      </c>
      <c r="AF107" s="78">
        <v>0</v>
      </c>
      <c r="AG107" s="78">
        <v>1364.52</v>
      </c>
      <c r="AH107" s="78">
        <v>0</v>
      </c>
      <c r="AI107" s="78">
        <v>0</v>
      </c>
      <c r="AJ107" s="78">
        <v>9892.7800000000007</v>
      </c>
      <c r="AK107" s="80">
        <v>1364.52</v>
      </c>
      <c r="AL107" s="80" t="s">
        <v>69</v>
      </c>
      <c r="AM107" s="80" t="s">
        <v>85</v>
      </c>
      <c r="AN107" s="80" t="s">
        <v>86</v>
      </c>
      <c r="AO107" s="80" t="s">
        <v>72</v>
      </c>
      <c r="AP107" s="80" t="s">
        <v>403</v>
      </c>
      <c r="AQ107" s="82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3"/>
      <c r="BJ107" s="80"/>
      <c r="BK107" s="86"/>
      <c r="BL107" s="86"/>
      <c r="BM107" s="87"/>
      <c r="BN107" s="38"/>
      <c r="BO107" s="1"/>
    </row>
    <row r="108" spans="2:67" x14ac:dyDescent="0.3">
      <c r="B108" s="1"/>
      <c r="C108" s="18"/>
      <c r="D108" s="74">
        <v>44461</v>
      </c>
      <c r="E108" s="75">
        <v>94</v>
      </c>
      <c r="F108" s="76">
        <v>160101.14000000001</v>
      </c>
      <c r="G108" s="77">
        <v>160101.14000000001</v>
      </c>
      <c r="H108" s="77">
        <v>0</v>
      </c>
      <c r="I108" s="77">
        <v>0</v>
      </c>
      <c r="J108" s="77">
        <v>160101.14000000001</v>
      </c>
      <c r="K108" s="77">
        <v>0</v>
      </c>
      <c r="L108" s="77">
        <v>0</v>
      </c>
      <c r="M108" s="77">
        <v>0</v>
      </c>
      <c r="N108" s="77">
        <v>0</v>
      </c>
      <c r="O108" s="77">
        <v>160101.14000000001</v>
      </c>
      <c r="P108" s="78"/>
      <c r="Q108" s="79"/>
      <c r="R108" s="80" t="s">
        <v>58</v>
      </c>
      <c r="S108" s="81"/>
      <c r="T108" s="80" t="s">
        <v>59</v>
      </c>
      <c r="U108" s="80" t="s">
        <v>60</v>
      </c>
      <c r="V108" s="80" t="s">
        <v>400</v>
      </c>
      <c r="W108" s="80" t="s">
        <v>404</v>
      </c>
      <c r="X108" s="80" t="s">
        <v>81</v>
      </c>
      <c r="Y108" s="80">
        <v>94</v>
      </c>
      <c r="Z108" s="80" t="s">
        <v>405</v>
      </c>
      <c r="AA108" s="80" t="s">
        <v>65</v>
      </c>
      <c r="AB108" s="80" t="s">
        <v>66</v>
      </c>
      <c r="AC108" s="80" t="s">
        <v>296</v>
      </c>
      <c r="AD108" s="80" t="s">
        <v>68</v>
      </c>
      <c r="AE108" s="78">
        <v>160101.14000000001</v>
      </c>
      <c r="AF108" s="78">
        <v>0</v>
      </c>
      <c r="AG108" s="78">
        <v>0</v>
      </c>
      <c r="AH108" s="78">
        <v>0</v>
      </c>
      <c r="AI108" s="78">
        <v>0</v>
      </c>
      <c r="AJ108" s="78">
        <v>160101.14000000001</v>
      </c>
      <c r="AK108" s="80">
        <v>0</v>
      </c>
      <c r="AL108" s="80" t="s">
        <v>69</v>
      </c>
      <c r="AM108" s="80" t="s">
        <v>85</v>
      </c>
      <c r="AN108" s="80" t="s">
        <v>86</v>
      </c>
      <c r="AO108" s="80" t="s">
        <v>72</v>
      </c>
      <c r="AP108" s="80" t="s">
        <v>406</v>
      </c>
      <c r="AQ108" s="82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3"/>
      <c r="BJ108" s="80"/>
      <c r="BK108" s="86"/>
      <c r="BL108" s="86"/>
      <c r="BM108" s="87"/>
      <c r="BN108" s="38"/>
      <c r="BO108" s="1"/>
    </row>
    <row r="109" spans="2:67" x14ac:dyDescent="0.3">
      <c r="B109" s="1"/>
      <c r="C109" s="18"/>
      <c r="D109" s="74">
        <v>44461</v>
      </c>
      <c r="E109" s="75">
        <v>95</v>
      </c>
      <c r="F109" s="76">
        <v>15471.8</v>
      </c>
      <c r="G109" s="77">
        <v>9.999999999308784E-3</v>
      </c>
      <c r="H109" s="77">
        <v>13337.75</v>
      </c>
      <c r="I109" s="77">
        <v>2134.04</v>
      </c>
      <c r="J109" s="77">
        <v>15471.8</v>
      </c>
      <c r="K109" s="77">
        <v>0</v>
      </c>
      <c r="L109" s="77">
        <v>0</v>
      </c>
      <c r="M109" s="77">
        <v>0</v>
      </c>
      <c r="N109" s="77">
        <v>0</v>
      </c>
      <c r="O109" s="77">
        <v>15471.8</v>
      </c>
      <c r="P109" s="78"/>
      <c r="Q109" s="79"/>
      <c r="R109" s="80" t="s">
        <v>58</v>
      </c>
      <c r="S109" s="81"/>
      <c r="T109" s="80" t="s">
        <v>59</v>
      </c>
      <c r="U109" s="80" t="s">
        <v>60</v>
      </c>
      <c r="V109" s="80" t="s">
        <v>400</v>
      </c>
      <c r="W109" s="80" t="s">
        <v>407</v>
      </c>
      <c r="X109" s="80" t="s">
        <v>81</v>
      </c>
      <c r="Y109" s="80">
        <v>95</v>
      </c>
      <c r="Z109" s="80" t="s">
        <v>408</v>
      </c>
      <c r="AA109" s="80" t="s">
        <v>65</v>
      </c>
      <c r="AB109" s="80" t="s">
        <v>66</v>
      </c>
      <c r="AC109" s="80" t="s">
        <v>296</v>
      </c>
      <c r="AD109" s="80" t="s">
        <v>68</v>
      </c>
      <c r="AE109" s="78">
        <v>13337.76</v>
      </c>
      <c r="AF109" s="78">
        <v>0</v>
      </c>
      <c r="AG109" s="78">
        <v>2134.04</v>
      </c>
      <c r="AH109" s="78">
        <v>0</v>
      </c>
      <c r="AI109" s="78">
        <v>0</v>
      </c>
      <c r="AJ109" s="78">
        <v>15471.8</v>
      </c>
      <c r="AK109" s="80">
        <v>2134.04</v>
      </c>
      <c r="AL109" s="80" t="s">
        <v>69</v>
      </c>
      <c r="AM109" s="80" t="s">
        <v>85</v>
      </c>
      <c r="AN109" s="80" t="s">
        <v>86</v>
      </c>
      <c r="AO109" s="80" t="s">
        <v>72</v>
      </c>
      <c r="AP109" s="80" t="s">
        <v>409</v>
      </c>
      <c r="AQ109" s="82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3"/>
      <c r="BJ109" s="80"/>
      <c r="BK109" s="86"/>
      <c r="BL109" s="86"/>
      <c r="BM109" s="87"/>
      <c r="BN109" s="38"/>
      <c r="BO109" s="1"/>
    </row>
    <row r="110" spans="2:67" x14ac:dyDescent="0.3">
      <c r="B110" s="1"/>
      <c r="C110" s="18"/>
      <c r="D110" s="74">
        <v>44461</v>
      </c>
      <c r="E110" s="75">
        <v>96</v>
      </c>
      <c r="F110" s="76">
        <v>144095.96</v>
      </c>
      <c r="G110" s="77">
        <v>144095.96</v>
      </c>
      <c r="H110" s="77">
        <v>0</v>
      </c>
      <c r="I110" s="77">
        <v>0</v>
      </c>
      <c r="J110" s="77">
        <v>144095.96</v>
      </c>
      <c r="K110" s="77">
        <v>0</v>
      </c>
      <c r="L110" s="77">
        <v>0</v>
      </c>
      <c r="M110" s="77">
        <v>0</v>
      </c>
      <c r="N110" s="77">
        <v>0</v>
      </c>
      <c r="O110" s="77">
        <v>144095.96</v>
      </c>
      <c r="P110" s="78"/>
      <c r="Q110" s="79"/>
      <c r="R110" s="80" t="s">
        <v>58</v>
      </c>
      <c r="S110" s="81"/>
      <c r="T110" s="80" t="s">
        <v>59</v>
      </c>
      <c r="U110" s="80" t="s">
        <v>60</v>
      </c>
      <c r="V110" s="80" t="s">
        <v>400</v>
      </c>
      <c r="W110" s="80" t="s">
        <v>410</v>
      </c>
      <c r="X110" s="80" t="s">
        <v>81</v>
      </c>
      <c r="Y110" s="80">
        <v>96</v>
      </c>
      <c r="Z110" s="80" t="s">
        <v>411</v>
      </c>
      <c r="AA110" s="80" t="s">
        <v>65</v>
      </c>
      <c r="AB110" s="80" t="s">
        <v>66</v>
      </c>
      <c r="AC110" s="80" t="s">
        <v>296</v>
      </c>
      <c r="AD110" s="80" t="s">
        <v>68</v>
      </c>
      <c r="AE110" s="78">
        <v>144095.96</v>
      </c>
      <c r="AF110" s="78">
        <v>0</v>
      </c>
      <c r="AG110" s="78">
        <v>0</v>
      </c>
      <c r="AH110" s="78">
        <v>0</v>
      </c>
      <c r="AI110" s="78">
        <v>0</v>
      </c>
      <c r="AJ110" s="78">
        <v>144095.96</v>
      </c>
      <c r="AK110" s="80">
        <v>0</v>
      </c>
      <c r="AL110" s="80" t="s">
        <v>69</v>
      </c>
      <c r="AM110" s="80" t="s">
        <v>85</v>
      </c>
      <c r="AN110" s="80" t="s">
        <v>86</v>
      </c>
      <c r="AO110" s="80" t="s">
        <v>72</v>
      </c>
      <c r="AP110" s="80" t="s">
        <v>412</v>
      </c>
      <c r="AQ110" s="82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3"/>
      <c r="BJ110" s="80"/>
      <c r="BK110" s="86"/>
      <c r="BL110" s="86"/>
      <c r="BM110" s="87"/>
      <c r="BN110" s="38"/>
      <c r="BO110" s="1"/>
    </row>
    <row r="111" spans="2:67" x14ac:dyDescent="0.3">
      <c r="B111" s="1"/>
      <c r="C111" s="18"/>
      <c r="D111" s="74">
        <v>44461</v>
      </c>
      <c r="E111" s="75">
        <v>97</v>
      </c>
      <c r="F111" s="76">
        <v>56783.39</v>
      </c>
      <c r="G111" s="77">
        <v>56783.39</v>
      </c>
      <c r="H111" s="77">
        <v>0</v>
      </c>
      <c r="I111" s="77">
        <v>0</v>
      </c>
      <c r="J111" s="77">
        <v>56783.39</v>
      </c>
      <c r="K111" s="77">
        <v>0</v>
      </c>
      <c r="L111" s="77">
        <v>0</v>
      </c>
      <c r="M111" s="77">
        <v>0</v>
      </c>
      <c r="N111" s="77">
        <v>0</v>
      </c>
      <c r="O111" s="77">
        <v>56783.39</v>
      </c>
      <c r="P111" s="78"/>
      <c r="Q111" s="79"/>
      <c r="R111" s="80" t="s">
        <v>58</v>
      </c>
      <c r="S111" s="81"/>
      <c r="T111" s="80" t="s">
        <v>59</v>
      </c>
      <c r="U111" s="80" t="s">
        <v>60</v>
      </c>
      <c r="V111" s="80" t="s">
        <v>400</v>
      </c>
      <c r="W111" s="80" t="s">
        <v>413</v>
      </c>
      <c r="X111" s="80" t="s">
        <v>81</v>
      </c>
      <c r="Y111" s="80">
        <v>97</v>
      </c>
      <c r="Z111" s="80" t="s">
        <v>414</v>
      </c>
      <c r="AA111" s="80" t="s">
        <v>65</v>
      </c>
      <c r="AB111" s="80" t="s">
        <v>66</v>
      </c>
      <c r="AC111" s="80" t="s">
        <v>296</v>
      </c>
      <c r="AD111" s="80" t="s">
        <v>68</v>
      </c>
      <c r="AE111" s="78">
        <v>56783.39</v>
      </c>
      <c r="AF111" s="78">
        <v>0</v>
      </c>
      <c r="AG111" s="78">
        <v>0</v>
      </c>
      <c r="AH111" s="78">
        <v>0</v>
      </c>
      <c r="AI111" s="78">
        <v>0</v>
      </c>
      <c r="AJ111" s="78">
        <v>56783.39</v>
      </c>
      <c r="AK111" s="80">
        <v>0</v>
      </c>
      <c r="AL111" s="80" t="s">
        <v>69</v>
      </c>
      <c r="AM111" s="80" t="s">
        <v>85</v>
      </c>
      <c r="AN111" s="80" t="s">
        <v>86</v>
      </c>
      <c r="AO111" s="80" t="s">
        <v>72</v>
      </c>
      <c r="AP111" s="80" t="s">
        <v>415</v>
      </c>
      <c r="AQ111" s="82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3"/>
      <c r="BJ111" s="80"/>
      <c r="BK111" s="86"/>
      <c r="BL111" s="86"/>
      <c r="BM111" s="87"/>
      <c r="BN111" s="38"/>
      <c r="BO111" s="1"/>
    </row>
    <row r="112" spans="2:67" x14ac:dyDescent="0.3">
      <c r="B112" s="1"/>
      <c r="C112" s="18"/>
      <c r="D112" s="74">
        <v>44461</v>
      </c>
      <c r="E112" s="75">
        <v>98</v>
      </c>
      <c r="F112" s="76">
        <v>1115.8</v>
      </c>
      <c r="G112" s="77">
        <v>2.4999999999948841E-2</v>
      </c>
      <c r="H112" s="77">
        <v>961.875</v>
      </c>
      <c r="I112" s="77">
        <v>153.9</v>
      </c>
      <c r="J112" s="77">
        <v>1115.8</v>
      </c>
      <c r="K112" s="77">
        <v>0</v>
      </c>
      <c r="L112" s="77">
        <v>0</v>
      </c>
      <c r="M112" s="77">
        <v>0</v>
      </c>
      <c r="N112" s="77">
        <v>0</v>
      </c>
      <c r="O112" s="77">
        <v>1115.8</v>
      </c>
      <c r="P112" s="78"/>
      <c r="Q112" s="79"/>
      <c r="R112" s="80" t="s">
        <v>58</v>
      </c>
      <c r="S112" s="81"/>
      <c r="T112" s="80" t="s">
        <v>59</v>
      </c>
      <c r="U112" s="80" t="s">
        <v>60</v>
      </c>
      <c r="V112" s="80" t="s">
        <v>400</v>
      </c>
      <c r="W112" s="80" t="s">
        <v>416</v>
      </c>
      <c r="X112" s="80" t="s">
        <v>81</v>
      </c>
      <c r="Y112" s="80">
        <v>98</v>
      </c>
      <c r="Z112" s="80" t="s">
        <v>417</v>
      </c>
      <c r="AA112" s="80" t="s">
        <v>65</v>
      </c>
      <c r="AB112" s="80" t="s">
        <v>66</v>
      </c>
      <c r="AC112" s="80" t="s">
        <v>296</v>
      </c>
      <c r="AD112" s="80" t="s">
        <v>68</v>
      </c>
      <c r="AE112" s="78">
        <v>961.9</v>
      </c>
      <c r="AF112" s="78">
        <v>0</v>
      </c>
      <c r="AG112" s="78">
        <v>153.9</v>
      </c>
      <c r="AH112" s="78">
        <v>0</v>
      </c>
      <c r="AI112" s="78">
        <v>0</v>
      </c>
      <c r="AJ112" s="78">
        <v>1115.8</v>
      </c>
      <c r="AK112" s="80">
        <v>153.9</v>
      </c>
      <c r="AL112" s="80" t="s">
        <v>69</v>
      </c>
      <c r="AM112" s="80" t="s">
        <v>85</v>
      </c>
      <c r="AN112" s="80" t="s">
        <v>86</v>
      </c>
      <c r="AO112" s="80" t="s">
        <v>72</v>
      </c>
      <c r="AP112" s="80" t="s">
        <v>418</v>
      </c>
      <c r="AQ112" s="82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3"/>
      <c r="BJ112" s="80"/>
      <c r="BK112" s="86"/>
      <c r="BL112" s="86"/>
      <c r="BM112" s="87"/>
      <c r="BN112" s="38"/>
      <c r="BO112" s="1"/>
    </row>
    <row r="113" spans="2:67" x14ac:dyDescent="0.3">
      <c r="B113" s="1"/>
      <c r="C113" s="18"/>
      <c r="D113" s="74">
        <v>44461</v>
      </c>
      <c r="E113" s="75">
        <v>99</v>
      </c>
      <c r="F113" s="76">
        <v>193915.02</v>
      </c>
      <c r="G113" s="77">
        <v>193915.02</v>
      </c>
      <c r="H113" s="77">
        <v>0</v>
      </c>
      <c r="I113" s="77">
        <v>0</v>
      </c>
      <c r="J113" s="77">
        <v>193915.02</v>
      </c>
      <c r="K113" s="77">
        <v>0</v>
      </c>
      <c r="L113" s="77">
        <v>0</v>
      </c>
      <c r="M113" s="77">
        <v>0</v>
      </c>
      <c r="N113" s="77">
        <v>0</v>
      </c>
      <c r="O113" s="77">
        <v>193915.02</v>
      </c>
      <c r="P113" s="78"/>
      <c r="Q113" s="79"/>
      <c r="R113" s="80" t="s">
        <v>58</v>
      </c>
      <c r="S113" s="81"/>
      <c r="T113" s="80" t="s">
        <v>59</v>
      </c>
      <c r="U113" s="80" t="s">
        <v>60</v>
      </c>
      <c r="V113" s="80" t="s">
        <v>400</v>
      </c>
      <c r="W113" s="80" t="s">
        <v>419</v>
      </c>
      <c r="X113" s="80" t="s">
        <v>81</v>
      </c>
      <c r="Y113" s="80">
        <v>99</v>
      </c>
      <c r="Z113" s="80" t="s">
        <v>420</v>
      </c>
      <c r="AA113" s="80" t="s">
        <v>65</v>
      </c>
      <c r="AB113" s="80" t="s">
        <v>66</v>
      </c>
      <c r="AC113" s="80" t="s">
        <v>296</v>
      </c>
      <c r="AD113" s="80" t="s">
        <v>68</v>
      </c>
      <c r="AE113" s="78">
        <v>193915.02</v>
      </c>
      <c r="AF113" s="78">
        <v>0</v>
      </c>
      <c r="AG113" s="78">
        <v>0</v>
      </c>
      <c r="AH113" s="78">
        <v>0</v>
      </c>
      <c r="AI113" s="78">
        <v>0</v>
      </c>
      <c r="AJ113" s="78">
        <v>193915.02</v>
      </c>
      <c r="AK113" s="80">
        <v>0</v>
      </c>
      <c r="AL113" s="80" t="s">
        <v>69</v>
      </c>
      <c r="AM113" s="80" t="s">
        <v>85</v>
      </c>
      <c r="AN113" s="80" t="s">
        <v>86</v>
      </c>
      <c r="AO113" s="80" t="s">
        <v>72</v>
      </c>
      <c r="AP113" s="80" t="s">
        <v>421</v>
      </c>
      <c r="AQ113" s="82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B113" s="80"/>
      <c r="BC113" s="80"/>
      <c r="BD113" s="80"/>
      <c r="BE113" s="80"/>
      <c r="BF113" s="80"/>
      <c r="BG113" s="80"/>
      <c r="BH113" s="80"/>
      <c r="BI113" s="83"/>
      <c r="BJ113" s="80"/>
      <c r="BK113" s="86"/>
      <c r="BL113" s="86"/>
      <c r="BM113" s="87"/>
      <c r="BN113" s="38"/>
      <c r="BO113" s="1"/>
    </row>
    <row r="114" spans="2:67" x14ac:dyDescent="0.3">
      <c r="B114" s="1"/>
      <c r="C114" s="18"/>
      <c r="D114" s="74">
        <v>44461</v>
      </c>
      <c r="E114" s="75">
        <v>100</v>
      </c>
      <c r="F114" s="76">
        <v>1152.1099999999999</v>
      </c>
      <c r="G114" s="77">
        <v>1.2499999999903366E-2</v>
      </c>
      <c r="H114" s="77">
        <v>993.1875</v>
      </c>
      <c r="I114" s="77">
        <v>158.91</v>
      </c>
      <c r="J114" s="77">
        <v>1152.1099999999999</v>
      </c>
      <c r="K114" s="77">
        <v>0</v>
      </c>
      <c r="L114" s="77">
        <v>0</v>
      </c>
      <c r="M114" s="77">
        <v>0</v>
      </c>
      <c r="N114" s="77">
        <v>0</v>
      </c>
      <c r="O114" s="77">
        <v>1152.1099999999999</v>
      </c>
      <c r="P114" s="78"/>
      <c r="Q114" s="79"/>
      <c r="R114" s="80" t="s">
        <v>58</v>
      </c>
      <c r="S114" s="81"/>
      <c r="T114" s="80" t="s">
        <v>59</v>
      </c>
      <c r="U114" s="80" t="s">
        <v>60</v>
      </c>
      <c r="V114" s="80" t="s">
        <v>400</v>
      </c>
      <c r="W114" s="80" t="s">
        <v>422</v>
      </c>
      <c r="X114" s="80" t="s">
        <v>81</v>
      </c>
      <c r="Y114" s="80">
        <v>100</v>
      </c>
      <c r="Z114" s="80" t="s">
        <v>423</v>
      </c>
      <c r="AA114" s="80" t="s">
        <v>65</v>
      </c>
      <c r="AB114" s="80" t="s">
        <v>66</v>
      </c>
      <c r="AC114" s="80" t="s">
        <v>296</v>
      </c>
      <c r="AD114" s="80" t="s">
        <v>68</v>
      </c>
      <c r="AE114" s="78">
        <v>993.2</v>
      </c>
      <c r="AF114" s="78">
        <v>0</v>
      </c>
      <c r="AG114" s="78">
        <v>158.91</v>
      </c>
      <c r="AH114" s="78">
        <v>0</v>
      </c>
      <c r="AI114" s="78">
        <v>0</v>
      </c>
      <c r="AJ114" s="78">
        <v>1152.1099999999999</v>
      </c>
      <c r="AK114" s="80">
        <v>158.91</v>
      </c>
      <c r="AL114" s="80" t="s">
        <v>69</v>
      </c>
      <c r="AM114" s="80" t="s">
        <v>85</v>
      </c>
      <c r="AN114" s="80" t="s">
        <v>86</v>
      </c>
      <c r="AO114" s="80" t="s">
        <v>72</v>
      </c>
      <c r="AP114" s="80" t="s">
        <v>424</v>
      </c>
      <c r="AQ114" s="82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3"/>
      <c r="BJ114" s="80"/>
      <c r="BK114" s="86"/>
      <c r="BL114" s="86"/>
      <c r="BM114" s="87"/>
      <c r="BN114" s="38"/>
      <c r="BO114" s="1"/>
    </row>
    <row r="115" spans="2:67" x14ac:dyDescent="0.3">
      <c r="B115" s="1"/>
      <c r="C115" s="18"/>
      <c r="D115" s="74">
        <v>44461</v>
      </c>
      <c r="E115" s="75">
        <v>101</v>
      </c>
      <c r="F115" s="76">
        <v>97883.91</v>
      </c>
      <c r="G115" s="77">
        <v>97883.91</v>
      </c>
      <c r="H115" s="77">
        <v>0</v>
      </c>
      <c r="I115" s="77">
        <v>0</v>
      </c>
      <c r="J115" s="77">
        <v>97883.91</v>
      </c>
      <c r="K115" s="77">
        <v>0</v>
      </c>
      <c r="L115" s="77">
        <v>0</v>
      </c>
      <c r="M115" s="77">
        <v>0</v>
      </c>
      <c r="N115" s="77">
        <v>0</v>
      </c>
      <c r="O115" s="77">
        <v>97883.91</v>
      </c>
      <c r="P115" s="78"/>
      <c r="Q115" s="79"/>
      <c r="R115" s="80" t="s">
        <v>58</v>
      </c>
      <c r="S115" s="81"/>
      <c r="T115" s="80" t="s">
        <v>59</v>
      </c>
      <c r="U115" s="80" t="s">
        <v>60</v>
      </c>
      <c r="V115" s="80" t="s">
        <v>400</v>
      </c>
      <c r="W115" s="80" t="s">
        <v>425</v>
      </c>
      <c r="X115" s="80" t="s">
        <v>81</v>
      </c>
      <c r="Y115" s="80">
        <v>101</v>
      </c>
      <c r="Z115" s="80" t="s">
        <v>426</v>
      </c>
      <c r="AA115" s="80" t="s">
        <v>65</v>
      </c>
      <c r="AB115" s="80" t="s">
        <v>66</v>
      </c>
      <c r="AC115" s="80" t="s">
        <v>296</v>
      </c>
      <c r="AD115" s="80" t="s">
        <v>68</v>
      </c>
      <c r="AE115" s="78">
        <v>97883.91</v>
      </c>
      <c r="AF115" s="78">
        <v>0</v>
      </c>
      <c r="AG115" s="78">
        <v>0</v>
      </c>
      <c r="AH115" s="78">
        <v>0</v>
      </c>
      <c r="AI115" s="78">
        <v>0</v>
      </c>
      <c r="AJ115" s="78">
        <v>97883.91</v>
      </c>
      <c r="AK115" s="80">
        <v>0</v>
      </c>
      <c r="AL115" s="80" t="s">
        <v>69</v>
      </c>
      <c r="AM115" s="80" t="s">
        <v>85</v>
      </c>
      <c r="AN115" s="80" t="s">
        <v>86</v>
      </c>
      <c r="AO115" s="80" t="s">
        <v>72</v>
      </c>
      <c r="AP115" s="80" t="s">
        <v>427</v>
      </c>
      <c r="AQ115" s="82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3"/>
      <c r="BJ115" s="80"/>
      <c r="BK115" s="86"/>
      <c r="BL115" s="86"/>
      <c r="BM115" s="87"/>
      <c r="BN115" s="38"/>
      <c r="BO115" s="1"/>
    </row>
    <row r="116" spans="2:67" x14ac:dyDescent="0.3">
      <c r="B116" s="1"/>
      <c r="C116" s="18"/>
      <c r="D116" s="74">
        <v>44461</v>
      </c>
      <c r="E116" s="75">
        <v>102</v>
      </c>
      <c r="F116" s="76">
        <v>83460</v>
      </c>
      <c r="G116" s="77">
        <v>83460</v>
      </c>
      <c r="H116" s="77">
        <v>0</v>
      </c>
      <c r="I116" s="77">
        <v>0</v>
      </c>
      <c r="J116" s="77">
        <v>83460</v>
      </c>
      <c r="K116" s="77">
        <v>0</v>
      </c>
      <c r="L116" s="77">
        <v>0</v>
      </c>
      <c r="M116" s="77">
        <v>0</v>
      </c>
      <c r="N116" s="77">
        <v>0</v>
      </c>
      <c r="O116" s="77">
        <v>83460</v>
      </c>
      <c r="P116" s="78"/>
      <c r="Q116" s="79"/>
      <c r="R116" s="80" t="s">
        <v>58</v>
      </c>
      <c r="S116" s="81"/>
      <c r="T116" s="80" t="s">
        <v>59</v>
      </c>
      <c r="U116" s="80" t="s">
        <v>60</v>
      </c>
      <c r="V116" s="80" t="s">
        <v>428</v>
      </c>
      <c r="W116" s="80" t="s">
        <v>429</v>
      </c>
      <c r="X116" s="80" t="s">
        <v>81</v>
      </c>
      <c r="Y116" s="80">
        <v>102</v>
      </c>
      <c r="Z116" s="80" t="s">
        <v>430</v>
      </c>
      <c r="AA116" s="80" t="s">
        <v>65</v>
      </c>
      <c r="AB116" s="80" t="s">
        <v>66</v>
      </c>
      <c r="AC116" s="80" t="s">
        <v>296</v>
      </c>
      <c r="AD116" s="80" t="s">
        <v>68</v>
      </c>
      <c r="AE116" s="78">
        <v>83460</v>
      </c>
      <c r="AF116" s="78">
        <v>0</v>
      </c>
      <c r="AG116" s="78">
        <v>0</v>
      </c>
      <c r="AH116" s="78">
        <v>0</v>
      </c>
      <c r="AI116" s="78">
        <v>0</v>
      </c>
      <c r="AJ116" s="78">
        <v>83460</v>
      </c>
      <c r="AK116" s="80">
        <v>0</v>
      </c>
      <c r="AL116" s="80" t="s">
        <v>69</v>
      </c>
      <c r="AM116" s="80" t="s">
        <v>85</v>
      </c>
      <c r="AN116" s="80" t="s">
        <v>86</v>
      </c>
      <c r="AO116" s="80" t="s">
        <v>72</v>
      </c>
      <c r="AP116" s="80" t="s">
        <v>431</v>
      </c>
      <c r="AQ116" s="82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3"/>
      <c r="BJ116" s="80"/>
      <c r="BK116" s="86"/>
      <c r="BL116" s="86"/>
      <c r="BM116" s="87"/>
      <c r="BN116" s="38"/>
      <c r="BO116" s="1"/>
    </row>
    <row r="117" spans="2:67" x14ac:dyDescent="0.3">
      <c r="B117" s="1"/>
      <c r="C117" s="18"/>
      <c r="D117" s="74">
        <v>44461</v>
      </c>
      <c r="E117" s="75">
        <v>103</v>
      </c>
      <c r="F117" s="76">
        <v>58350.38</v>
      </c>
      <c r="G117" s="77">
        <v>58350.38</v>
      </c>
      <c r="H117" s="77">
        <v>0</v>
      </c>
      <c r="I117" s="77">
        <v>0</v>
      </c>
      <c r="J117" s="77">
        <v>58350.38</v>
      </c>
      <c r="K117" s="77">
        <v>0</v>
      </c>
      <c r="L117" s="77">
        <v>0</v>
      </c>
      <c r="M117" s="77">
        <v>0</v>
      </c>
      <c r="N117" s="77">
        <v>0</v>
      </c>
      <c r="O117" s="77">
        <v>58350.38</v>
      </c>
      <c r="P117" s="78"/>
      <c r="Q117" s="79"/>
      <c r="R117" s="80" t="s">
        <v>58</v>
      </c>
      <c r="S117" s="81"/>
      <c r="T117" s="80" t="s">
        <v>59</v>
      </c>
      <c r="U117" s="80" t="s">
        <v>60</v>
      </c>
      <c r="V117" s="80" t="s">
        <v>400</v>
      </c>
      <c r="W117" s="80" t="s">
        <v>432</v>
      </c>
      <c r="X117" s="80" t="s">
        <v>81</v>
      </c>
      <c r="Y117" s="80">
        <v>103</v>
      </c>
      <c r="Z117" s="80" t="s">
        <v>433</v>
      </c>
      <c r="AA117" s="80" t="s">
        <v>65</v>
      </c>
      <c r="AB117" s="80" t="s">
        <v>66</v>
      </c>
      <c r="AC117" s="80" t="s">
        <v>296</v>
      </c>
      <c r="AD117" s="80" t="s">
        <v>68</v>
      </c>
      <c r="AE117" s="78">
        <v>58350.38</v>
      </c>
      <c r="AF117" s="78">
        <v>0</v>
      </c>
      <c r="AG117" s="78">
        <v>0</v>
      </c>
      <c r="AH117" s="78">
        <v>0</v>
      </c>
      <c r="AI117" s="78">
        <v>0</v>
      </c>
      <c r="AJ117" s="78">
        <v>58350.38</v>
      </c>
      <c r="AK117" s="80">
        <v>0</v>
      </c>
      <c r="AL117" s="80" t="s">
        <v>69</v>
      </c>
      <c r="AM117" s="80" t="s">
        <v>85</v>
      </c>
      <c r="AN117" s="80" t="s">
        <v>86</v>
      </c>
      <c r="AO117" s="80" t="s">
        <v>72</v>
      </c>
      <c r="AP117" s="80" t="s">
        <v>434</v>
      </c>
      <c r="AQ117" s="82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3"/>
      <c r="BJ117" s="80"/>
      <c r="BK117" s="86"/>
      <c r="BL117" s="86"/>
      <c r="BM117" s="87"/>
      <c r="BN117" s="38"/>
      <c r="BO117" s="1"/>
    </row>
    <row r="118" spans="2:67" x14ac:dyDescent="0.3">
      <c r="B118" s="1"/>
      <c r="C118" s="18"/>
      <c r="D118" s="74">
        <v>44461</v>
      </c>
      <c r="E118" s="75">
        <v>104</v>
      </c>
      <c r="F118" s="76">
        <v>22352.39</v>
      </c>
      <c r="G118" s="77">
        <v>-1.2500000000727596E-2</v>
      </c>
      <c r="H118" s="77">
        <v>19269.3125</v>
      </c>
      <c r="I118" s="77">
        <v>3083.09</v>
      </c>
      <c r="J118" s="77">
        <v>22352.39</v>
      </c>
      <c r="K118" s="77">
        <v>0</v>
      </c>
      <c r="L118" s="77">
        <v>0</v>
      </c>
      <c r="M118" s="77">
        <v>0</v>
      </c>
      <c r="N118" s="77">
        <v>0</v>
      </c>
      <c r="O118" s="77">
        <v>22352.39</v>
      </c>
      <c r="P118" s="78"/>
      <c r="Q118" s="79"/>
      <c r="R118" s="80" t="s">
        <v>58</v>
      </c>
      <c r="S118" s="81"/>
      <c r="T118" s="80" t="s">
        <v>59</v>
      </c>
      <c r="U118" s="80" t="s">
        <v>60</v>
      </c>
      <c r="V118" s="80" t="s">
        <v>400</v>
      </c>
      <c r="W118" s="80" t="s">
        <v>435</v>
      </c>
      <c r="X118" s="80" t="s">
        <v>81</v>
      </c>
      <c r="Y118" s="80">
        <v>104</v>
      </c>
      <c r="Z118" s="80" t="s">
        <v>436</v>
      </c>
      <c r="AA118" s="80" t="s">
        <v>65</v>
      </c>
      <c r="AB118" s="80" t="s">
        <v>66</v>
      </c>
      <c r="AC118" s="80" t="s">
        <v>296</v>
      </c>
      <c r="AD118" s="80" t="s">
        <v>68</v>
      </c>
      <c r="AE118" s="78">
        <v>19269.3</v>
      </c>
      <c r="AF118" s="78">
        <v>0</v>
      </c>
      <c r="AG118" s="78">
        <v>3083.09</v>
      </c>
      <c r="AH118" s="78">
        <v>0</v>
      </c>
      <c r="AI118" s="78">
        <v>0</v>
      </c>
      <c r="AJ118" s="78">
        <v>22352.39</v>
      </c>
      <c r="AK118" s="80">
        <v>3083.09</v>
      </c>
      <c r="AL118" s="80" t="s">
        <v>69</v>
      </c>
      <c r="AM118" s="80" t="s">
        <v>85</v>
      </c>
      <c r="AN118" s="80" t="s">
        <v>86</v>
      </c>
      <c r="AO118" s="80" t="s">
        <v>72</v>
      </c>
      <c r="AP118" s="80" t="s">
        <v>437</v>
      </c>
      <c r="AQ118" s="82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3"/>
      <c r="BJ118" s="80"/>
      <c r="BK118" s="86"/>
      <c r="BL118" s="86"/>
      <c r="BM118" s="87"/>
      <c r="BN118" s="38"/>
      <c r="BO118" s="1"/>
    </row>
    <row r="119" spans="2:67" x14ac:dyDescent="0.3">
      <c r="B119" s="1"/>
      <c r="C119" s="18"/>
      <c r="D119" s="74">
        <v>44461</v>
      </c>
      <c r="E119" s="75">
        <v>105</v>
      </c>
      <c r="F119" s="76">
        <v>28118.400000000001</v>
      </c>
      <c r="G119" s="77">
        <v>0</v>
      </c>
      <c r="H119" s="77">
        <v>24240</v>
      </c>
      <c r="I119" s="77">
        <v>3878.4</v>
      </c>
      <c r="J119" s="77">
        <v>28118.400000000001</v>
      </c>
      <c r="K119" s="77">
        <v>0</v>
      </c>
      <c r="L119" s="77">
        <v>0</v>
      </c>
      <c r="M119" s="77">
        <v>0</v>
      </c>
      <c r="N119" s="77">
        <v>0</v>
      </c>
      <c r="O119" s="77">
        <v>28118.400000000001</v>
      </c>
      <c r="P119" s="78"/>
      <c r="Q119" s="79"/>
      <c r="R119" s="80" t="s">
        <v>58</v>
      </c>
      <c r="S119" s="81"/>
      <c r="T119" s="80" t="s">
        <v>59</v>
      </c>
      <c r="U119" s="80" t="s">
        <v>60</v>
      </c>
      <c r="V119" s="80" t="s">
        <v>400</v>
      </c>
      <c r="W119" s="80" t="s">
        <v>438</v>
      </c>
      <c r="X119" s="80" t="s">
        <v>81</v>
      </c>
      <c r="Y119" s="80">
        <v>105</v>
      </c>
      <c r="Z119" s="80" t="s">
        <v>439</v>
      </c>
      <c r="AA119" s="80" t="s">
        <v>65</v>
      </c>
      <c r="AB119" s="80" t="s">
        <v>66</v>
      </c>
      <c r="AC119" s="80" t="s">
        <v>296</v>
      </c>
      <c r="AD119" s="80" t="s">
        <v>68</v>
      </c>
      <c r="AE119" s="78">
        <v>24240</v>
      </c>
      <c r="AF119" s="78">
        <v>0</v>
      </c>
      <c r="AG119" s="78">
        <v>3878.4</v>
      </c>
      <c r="AH119" s="78">
        <v>0</v>
      </c>
      <c r="AI119" s="78">
        <v>0</v>
      </c>
      <c r="AJ119" s="78">
        <v>28118.400000000001</v>
      </c>
      <c r="AK119" s="80">
        <v>3878.4</v>
      </c>
      <c r="AL119" s="80" t="s">
        <v>69</v>
      </c>
      <c r="AM119" s="80" t="s">
        <v>85</v>
      </c>
      <c r="AN119" s="80" t="s">
        <v>86</v>
      </c>
      <c r="AO119" s="80" t="s">
        <v>72</v>
      </c>
      <c r="AP119" s="80" t="s">
        <v>440</v>
      </c>
      <c r="AQ119" s="82"/>
      <c r="AR119" s="80"/>
      <c r="AS119" s="80"/>
      <c r="AT119" s="80"/>
      <c r="AU119" s="80"/>
      <c r="AV119" s="80"/>
      <c r="AW119" s="80"/>
      <c r="AX119" s="80"/>
      <c r="AY119" s="80"/>
      <c r="AZ119" s="80"/>
      <c r="BA119" s="80"/>
      <c r="BB119" s="80"/>
      <c r="BC119" s="80"/>
      <c r="BD119" s="80"/>
      <c r="BE119" s="80"/>
      <c r="BF119" s="80"/>
      <c r="BG119" s="80"/>
      <c r="BH119" s="80"/>
      <c r="BI119" s="83"/>
      <c r="BJ119" s="80"/>
      <c r="BK119" s="86"/>
      <c r="BL119" s="86"/>
      <c r="BM119" s="87"/>
      <c r="BN119" s="38"/>
      <c r="BO119" s="1"/>
    </row>
    <row r="120" spans="2:67" x14ac:dyDescent="0.3">
      <c r="B120" s="1"/>
      <c r="C120" s="18"/>
      <c r="D120" s="74">
        <v>44461</v>
      </c>
      <c r="E120" s="75">
        <v>106</v>
      </c>
      <c r="F120" s="76">
        <v>41882.03</v>
      </c>
      <c r="G120" s="77">
        <v>1.2499999998908606E-2</v>
      </c>
      <c r="H120" s="77">
        <v>36105.1875</v>
      </c>
      <c r="I120" s="77">
        <v>5776.83</v>
      </c>
      <c r="J120" s="77">
        <v>41882.03</v>
      </c>
      <c r="K120" s="77">
        <v>0</v>
      </c>
      <c r="L120" s="77">
        <v>0</v>
      </c>
      <c r="M120" s="77">
        <v>0</v>
      </c>
      <c r="N120" s="77">
        <v>0</v>
      </c>
      <c r="O120" s="77">
        <v>41882.03</v>
      </c>
      <c r="P120" s="78"/>
      <c r="Q120" s="79"/>
      <c r="R120" s="80" t="s">
        <v>58</v>
      </c>
      <c r="S120" s="81"/>
      <c r="T120" s="80" t="s">
        <v>59</v>
      </c>
      <c r="U120" s="80" t="s">
        <v>60</v>
      </c>
      <c r="V120" s="80" t="s">
        <v>400</v>
      </c>
      <c r="W120" s="80" t="s">
        <v>441</v>
      </c>
      <c r="X120" s="80" t="s">
        <v>81</v>
      </c>
      <c r="Y120" s="80">
        <v>106</v>
      </c>
      <c r="Z120" s="80" t="s">
        <v>442</v>
      </c>
      <c r="AA120" s="80" t="s">
        <v>65</v>
      </c>
      <c r="AB120" s="80" t="s">
        <v>66</v>
      </c>
      <c r="AC120" s="80" t="s">
        <v>296</v>
      </c>
      <c r="AD120" s="80" t="s">
        <v>68</v>
      </c>
      <c r="AE120" s="78">
        <v>36105.199999999997</v>
      </c>
      <c r="AF120" s="78">
        <v>0</v>
      </c>
      <c r="AG120" s="78">
        <v>5776.83</v>
      </c>
      <c r="AH120" s="78">
        <v>0</v>
      </c>
      <c r="AI120" s="78">
        <v>0</v>
      </c>
      <c r="AJ120" s="78">
        <v>41882.03</v>
      </c>
      <c r="AK120" s="80">
        <v>5776.83</v>
      </c>
      <c r="AL120" s="80" t="s">
        <v>69</v>
      </c>
      <c r="AM120" s="80" t="s">
        <v>85</v>
      </c>
      <c r="AN120" s="80" t="s">
        <v>86</v>
      </c>
      <c r="AO120" s="80" t="s">
        <v>72</v>
      </c>
      <c r="AP120" s="80" t="s">
        <v>443</v>
      </c>
      <c r="AQ120" s="82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3"/>
      <c r="BJ120" s="80"/>
      <c r="BK120" s="86"/>
      <c r="BL120" s="86"/>
      <c r="BM120" s="87"/>
      <c r="BN120" s="38"/>
      <c r="BO120" s="1"/>
    </row>
    <row r="121" spans="2:67" x14ac:dyDescent="0.3">
      <c r="B121" s="1"/>
      <c r="C121" s="18"/>
      <c r="D121" s="74">
        <v>44461</v>
      </c>
      <c r="E121" s="75">
        <v>107</v>
      </c>
      <c r="F121" s="76">
        <v>116831.51</v>
      </c>
      <c r="G121" s="77">
        <v>116831.51</v>
      </c>
      <c r="H121" s="77">
        <v>0</v>
      </c>
      <c r="I121" s="77">
        <v>0</v>
      </c>
      <c r="J121" s="77">
        <v>116831.51</v>
      </c>
      <c r="K121" s="77">
        <v>0</v>
      </c>
      <c r="L121" s="77">
        <v>0</v>
      </c>
      <c r="M121" s="77">
        <v>0</v>
      </c>
      <c r="N121" s="77">
        <v>0</v>
      </c>
      <c r="O121" s="77">
        <v>116831.51</v>
      </c>
      <c r="P121" s="78"/>
      <c r="Q121" s="79"/>
      <c r="R121" s="80" t="s">
        <v>58</v>
      </c>
      <c r="S121" s="81"/>
      <c r="T121" s="80" t="s">
        <v>59</v>
      </c>
      <c r="U121" s="80" t="s">
        <v>60</v>
      </c>
      <c r="V121" s="80" t="s">
        <v>400</v>
      </c>
      <c r="W121" s="80" t="s">
        <v>444</v>
      </c>
      <c r="X121" s="80" t="s">
        <v>81</v>
      </c>
      <c r="Y121" s="80">
        <v>107</v>
      </c>
      <c r="Z121" s="80" t="s">
        <v>445</v>
      </c>
      <c r="AA121" s="80" t="s">
        <v>65</v>
      </c>
      <c r="AB121" s="80" t="s">
        <v>66</v>
      </c>
      <c r="AC121" s="80" t="s">
        <v>296</v>
      </c>
      <c r="AD121" s="80" t="s">
        <v>68</v>
      </c>
      <c r="AE121" s="78">
        <v>116831.51</v>
      </c>
      <c r="AF121" s="78">
        <v>0</v>
      </c>
      <c r="AG121" s="78">
        <v>0</v>
      </c>
      <c r="AH121" s="78">
        <v>0</v>
      </c>
      <c r="AI121" s="78">
        <v>0</v>
      </c>
      <c r="AJ121" s="78">
        <v>116831.51</v>
      </c>
      <c r="AK121" s="80">
        <v>0</v>
      </c>
      <c r="AL121" s="80" t="s">
        <v>69</v>
      </c>
      <c r="AM121" s="80" t="s">
        <v>85</v>
      </c>
      <c r="AN121" s="80" t="s">
        <v>86</v>
      </c>
      <c r="AO121" s="80" t="s">
        <v>72</v>
      </c>
      <c r="AP121" s="80" t="s">
        <v>446</v>
      </c>
      <c r="AQ121" s="82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3"/>
      <c r="BJ121" s="80"/>
      <c r="BK121" s="86"/>
      <c r="BL121" s="86"/>
      <c r="BM121" s="87"/>
      <c r="BN121" s="38"/>
      <c r="BO121" s="1"/>
    </row>
    <row r="122" spans="2:67" x14ac:dyDescent="0.3">
      <c r="B122" s="1"/>
      <c r="C122" s="18"/>
      <c r="D122" s="74">
        <v>44461</v>
      </c>
      <c r="E122" s="75">
        <v>108</v>
      </c>
      <c r="F122" s="76">
        <v>51505.83</v>
      </c>
      <c r="G122" s="77">
        <v>51505.83</v>
      </c>
      <c r="H122" s="77">
        <v>0</v>
      </c>
      <c r="I122" s="77">
        <v>0</v>
      </c>
      <c r="J122" s="77">
        <v>51505.83</v>
      </c>
      <c r="K122" s="77">
        <v>0</v>
      </c>
      <c r="L122" s="77">
        <v>0</v>
      </c>
      <c r="M122" s="77">
        <v>0</v>
      </c>
      <c r="N122" s="77">
        <v>0</v>
      </c>
      <c r="O122" s="77">
        <v>51505.83</v>
      </c>
      <c r="P122" s="78"/>
      <c r="Q122" s="79"/>
      <c r="R122" s="80" t="s">
        <v>58</v>
      </c>
      <c r="S122" s="81"/>
      <c r="T122" s="80" t="s">
        <v>59</v>
      </c>
      <c r="U122" s="80" t="s">
        <v>60</v>
      </c>
      <c r="V122" s="80" t="s">
        <v>324</v>
      </c>
      <c r="W122" s="80" t="s">
        <v>447</v>
      </c>
      <c r="X122" s="80" t="s">
        <v>81</v>
      </c>
      <c r="Y122" s="80">
        <v>108</v>
      </c>
      <c r="Z122" s="80" t="s">
        <v>448</v>
      </c>
      <c r="AA122" s="80" t="s">
        <v>65</v>
      </c>
      <c r="AB122" s="80" t="s">
        <v>66</v>
      </c>
      <c r="AC122" s="80" t="s">
        <v>296</v>
      </c>
      <c r="AD122" s="80" t="s">
        <v>68</v>
      </c>
      <c r="AE122" s="78">
        <v>51505.83</v>
      </c>
      <c r="AF122" s="78">
        <v>0</v>
      </c>
      <c r="AG122" s="78">
        <v>0</v>
      </c>
      <c r="AH122" s="78">
        <v>0</v>
      </c>
      <c r="AI122" s="78">
        <v>0</v>
      </c>
      <c r="AJ122" s="78">
        <v>51505.83</v>
      </c>
      <c r="AK122" s="80">
        <v>0</v>
      </c>
      <c r="AL122" s="80" t="s">
        <v>69</v>
      </c>
      <c r="AM122" s="80" t="s">
        <v>85</v>
      </c>
      <c r="AN122" s="80" t="s">
        <v>86</v>
      </c>
      <c r="AO122" s="80" t="s">
        <v>72</v>
      </c>
      <c r="AP122" s="80" t="s">
        <v>449</v>
      </c>
      <c r="AQ122" s="82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3"/>
      <c r="BJ122" s="80"/>
      <c r="BK122" s="86"/>
      <c r="BL122" s="86"/>
      <c r="BM122" s="87"/>
      <c r="BN122" s="38"/>
      <c r="BO122" s="1"/>
    </row>
    <row r="123" spans="2:67" x14ac:dyDescent="0.3">
      <c r="B123" s="1"/>
      <c r="C123" s="18"/>
      <c r="D123" s="74">
        <v>44461</v>
      </c>
      <c r="E123" s="75">
        <v>109</v>
      </c>
      <c r="F123" s="76">
        <v>158442.09</v>
      </c>
      <c r="G123" s="77">
        <v>158442.09</v>
      </c>
      <c r="H123" s="77">
        <v>0</v>
      </c>
      <c r="I123" s="77">
        <v>0</v>
      </c>
      <c r="J123" s="77">
        <v>158442.09</v>
      </c>
      <c r="K123" s="77">
        <v>0</v>
      </c>
      <c r="L123" s="77">
        <v>0</v>
      </c>
      <c r="M123" s="77">
        <v>0</v>
      </c>
      <c r="N123" s="77">
        <v>0</v>
      </c>
      <c r="O123" s="77">
        <v>158442.09</v>
      </c>
      <c r="P123" s="78"/>
      <c r="Q123" s="79"/>
      <c r="R123" s="80" t="s">
        <v>58</v>
      </c>
      <c r="S123" s="81"/>
      <c r="T123" s="80" t="s">
        <v>59</v>
      </c>
      <c r="U123" s="80" t="s">
        <v>60</v>
      </c>
      <c r="V123" s="80" t="s">
        <v>400</v>
      </c>
      <c r="W123" s="80" t="s">
        <v>450</v>
      </c>
      <c r="X123" s="80" t="s">
        <v>81</v>
      </c>
      <c r="Y123" s="80">
        <v>109</v>
      </c>
      <c r="Z123" s="80" t="s">
        <v>451</v>
      </c>
      <c r="AA123" s="80" t="s">
        <v>65</v>
      </c>
      <c r="AB123" s="80" t="s">
        <v>66</v>
      </c>
      <c r="AC123" s="80" t="s">
        <v>296</v>
      </c>
      <c r="AD123" s="80" t="s">
        <v>68</v>
      </c>
      <c r="AE123" s="78">
        <v>158442.09</v>
      </c>
      <c r="AF123" s="78">
        <v>0</v>
      </c>
      <c r="AG123" s="78">
        <v>0</v>
      </c>
      <c r="AH123" s="78">
        <v>0</v>
      </c>
      <c r="AI123" s="78">
        <v>0</v>
      </c>
      <c r="AJ123" s="78">
        <v>158442.09</v>
      </c>
      <c r="AK123" s="80">
        <v>0</v>
      </c>
      <c r="AL123" s="80" t="s">
        <v>69</v>
      </c>
      <c r="AM123" s="80" t="s">
        <v>85</v>
      </c>
      <c r="AN123" s="80" t="s">
        <v>86</v>
      </c>
      <c r="AO123" s="80" t="s">
        <v>72</v>
      </c>
      <c r="AP123" s="80" t="s">
        <v>452</v>
      </c>
      <c r="AQ123" s="82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3"/>
      <c r="BJ123" s="80"/>
      <c r="BK123" s="86"/>
      <c r="BL123" s="86"/>
      <c r="BM123" s="87"/>
      <c r="BN123" s="38"/>
      <c r="BO123" s="1"/>
    </row>
    <row r="124" spans="2:67" x14ac:dyDescent="0.3">
      <c r="B124" s="1"/>
      <c r="C124" s="18"/>
      <c r="D124" s="74">
        <v>44461</v>
      </c>
      <c r="E124" s="75">
        <v>110</v>
      </c>
      <c r="F124" s="76">
        <v>11340.81</v>
      </c>
      <c r="G124" s="77">
        <v>-2.500000000509317E-3</v>
      </c>
      <c r="H124" s="77">
        <v>9776.5625</v>
      </c>
      <c r="I124" s="77">
        <v>1564.25</v>
      </c>
      <c r="J124" s="77">
        <v>11340.81</v>
      </c>
      <c r="K124" s="77">
        <v>0</v>
      </c>
      <c r="L124" s="77">
        <v>0</v>
      </c>
      <c r="M124" s="77">
        <v>0</v>
      </c>
      <c r="N124" s="77">
        <v>0</v>
      </c>
      <c r="O124" s="77">
        <v>11340.81</v>
      </c>
      <c r="P124" s="78"/>
      <c r="Q124" s="79"/>
      <c r="R124" s="80" t="s">
        <v>58</v>
      </c>
      <c r="S124" s="81"/>
      <c r="T124" s="80" t="s">
        <v>59</v>
      </c>
      <c r="U124" s="80" t="s">
        <v>60</v>
      </c>
      <c r="V124" s="80" t="s">
        <v>400</v>
      </c>
      <c r="W124" s="80" t="s">
        <v>453</v>
      </c>
      <c r="X124" s="80" t="s">
        <v>81</v>
      </c>
      <c r="Y124" s="80">
        <v>110</v>
      </c>
      <c r="Z124" s="80" t="s">
        <v>454</v>
      </c>
      <c r="AA124" s="80" t="s">
        <v>65</v>
      </c>
      <c r="AB124" s="80" t="s">
        <v>66</v>
      </c>
      <c r="AC124" s="80" t="s">
        <v>296</v>
      </c>
      <c r="AD124" s="80" t="s">
        <v>68</v>
      </c>
      <c r="AE124" s="78">
        <v>9776.56</v>
      </c>
      <c r="AF124" s="78">
        <v>0</v>
      </c>
      <c r="AG124" s="78">
        <v>1564.25</v>
      </c>
      <c r="AH124" s="78">
        <v>0</v>
      </c>
      <c r="AI124" s="78">
        <v>0</v>
      </c>
      <c r="AJ124" s="78">
        <v>11340.81</v>
      </c>
      <c r="AK124" s="80">
        <v>1564.25</v>
      </c>
      <c r="AL124" s="80" t="s">
        <v>69</v>
      </c>
      <c r="AM124" s="80" t="s">
        <v>85</v>
      </c>
      <c r="AN124" s="80" t="s">
        <v>86</v>
      </c>
      <c r="AO124" s="80" t="s">
        <v>72</v>
      </c>
      <c r="AP124" s="80" t="s">
        <v>455</v>
      </c>
      <c r="AQ124" s="82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B124" s="80"/>
      <c r="BC124" s="80"/>
      <c r="BD124" s="80"/>
      <c r="BE124" s="80"/>
      <c r="BF124" s="80"/>
      <c r="BG124" s="80"/>
      <c r="BH124" s="80"/>
      <c r="BI124" s="83"/>
      <c r="BJ124" s="80"/>
      <c r="BK124" s="86"/>
      <c r="BL124" s="86"/>
      <c r="BM124" s="87"/>
      <c r="BN124" s="38"/>
      <c r="BO124" s="1"/>
    </row>
    <row r="125" spans="2:67" x14ac:dyDescent="0.3">
      <c r="B125" s="1"/>
      <c r="C125" s="18"/>
      <c r="D125" s="74">
        <v>44461</v>
      </c>
      <c r="E125" s="75">
        <v>111</v>
      </c>
      <c r="F125" s="76">
        <v>86720.25</v>
      </c>
      <c r="G125" s="77">
        <v>2.7500000000145519E-2</v>
      </c>
      <c r="H125" s="77">
        <v>74758.8125</v>
      </c>
      <c r="I125" s="77">
        <v>11961.41</v>
      </c>
      <c r="J125" s="77">
        <v>86720.25</v>
      </c>
      <c r="K125" s="77">
        <v>0</v>
      </c>
      <c r="L125" s="77">
        <v>0</v>
      </c>
      <c r="M125" s="77">
        <v>0</v>
      </c>
      <c r="N125" s="77">
        <v>0</v>
      </c>
      <c r="O125" s="77">
        <v>86720.25</v>
      </c>
      <c r="P125" s="78"/>
      <c r="Q125" s="79"/>
      <c r="R125" s="80" t="s">
        <v>58</v>
      </c>
      <c r="S125" s="81"/>
      <c r="T125" s="80" t="s">
        <v>59</v>
      </c>
      <c r="U125" s="80" t="s">
        <v>60</v>
      </c>
      <c r="V125" s="80" t="s">
        <v>108</v>
      </c>
      <c r="W125" s="80" t="s">
        <v>456</v>
      </c>
      <c r="X125" s="80" t="s">
        <v>81</v>
      </c>
      <c r="Y125" s="80">
        <v>111</v>
      </c>
      <c r="Z125" s="80" t="s">
        <v>457</v>
      </c>
      <c r="AA125" s="80" t="s">
        <v>65</v>
      </c>
      <c r="AB125" s="80" t="s">
        <v>66</v>
      </c>
      <c r="AC125" s="80" t="s">
        <v>296</v>
      </c>
      <c r="AD125" s="80" t="s">
        <v>68</v>
      </c>
      <c r="AE125" s="78">
        <v>74758.84</v>
      </c>
      <c r="AF125" s="78">
        <v>0</v>
      </c>
      <c r="AG125" s="78">
        <v>11961.41</v>
      </c>
      <c r="AH125" s="78">
        <v>0</v>
      </c>
      <c r="AI125" s="78">
        <v>0</v>
      </c>
      <c r="AJ125" s="78">
        <v>86720.25</v>
      </c>
      <c r="AK125" s="80">
        <v>11961.41</v>
      </c>
      <c r="AL125" s="80" t="s">
        <v>69</v>
      </c>
      <c r="AM125" s="80" t="s">
        <v>85</v>
      </c>
      <c r="AN125" s="80" t="s">
        <v>86</v>
      </c>
      <c r="AO125" s="80" t="s">
        <v>72</v>
      </c>
      <c r="AP125" s="80" t="s">
        <v>458</v>
      </c>
      <c r="AQ125" s="82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3"/>
      <c r="BJ125" s="80"/>
      <c r="BK125" s="86"/>
      <c r="BL125" s="86"/>
      <c r="BM125" s="87"/>
      <c r="BN125" s="38"/>
      <c r="BO125" s="1"/>
    </row>
    <row r="126" spans="2:67" x14ac:dyDescent="0.3">
      <c r="B126" s="1"/>
      <c r="C126" s="18"/>
      <c r="D126" s="74">
        <v>44461</v>
      </c>
      <c r="E126" s="75">
        <v>112</v>
      </c>
      <c r="F126" s="76">
        <v>20485.72</v>
      </c>
      <c r="G126" s="77">
        <v>-2.4999999998726707E-2</v>
      </c>
      <c r="H126" s="77">
        <v>17660.125</v>
      </c>
      <c r="I126" s="77">
        <v>2825.62</v>
      </c>
      <c r="J126" s="77">
        <v>20485.72</v>
      </c>
      <c r="K126" s="77">
        <v>0</v>
      </c>
      <c r="L126" s="77">
        <v>0</v>
      </c>
      <c r="M126" s="77">
        <v>0</v>
      </c>
      <c r="N126" s="77">
        <v>0</v>
      </c>
      <c r="O126" s="77">
        <v>20485.72</v>
      </c>
      <c r="P126" s="78"/>
      <c r="Q126" s="79"/>
      <c r="R126" s="80" t="s">
        <v>58</v>
      </c>
      <c r="S126" s="81"/>
      <c r="T126" s="80" t="s">
        <v>59</v>
      </c>
      <c r="U126" s="80" t="s">
        <v>60</v>
      </c>
      <c r="V126" s="80" t="s">
        <v>459</v>
      </c>
      <c r="W126" s="80" t="s">
        <v>460</v>
      </c>
      <c r="X126" s="80" t="s">
        <v>81</v>
      </c>
      <c r="Y126" s="80">
        <v>112</v>
      </c>
      <c r="Z126" s="80" t="s">
        <v>461</v>
      </c>
      <c r="AA126" s="80" t="s">
        <v>65</v>
      </c>
      <c r="AB126" s="80" t="s">
        <v>66</v>
      </c>
      <c r="AC126" s="80" t="s">
        <v>296</v>
      </c>
      <c r="AD126" s="80" t="s">
        <v>68</v>
      </c>
      <c r="AE126" s="78">
        <v>17660.099999999999</v>
      </c>
      <c r="AF126" s="78">
        <v>0</v>
      </c>
      <c r="AG126" s="78">
        <v>2825.62</v>
      </c>
      <c r="AH126" s="78">
        <v>0</v>
      </c>
      <c r="AI126" s="78">
        <v>0</v>
      </c>
      <c r="AJ126" s="78">
        <v>20485.72</v>
      </c>
      <c r="AK126" s="80">
        <v>2825.62</v>
      </c>
      <c r="AL126" s="80" t="s">
        <v>69</v>
      </c>
      <c r="AM126" s="80" t="s">
        <v>85</v>
      </c>
      <c r="AN126" s="80" t="s">
        <v>86</v>
      </c>
      <c r="AO126" s="80" t="s">
        <v>72</v>
      </c>
      <c r="AP126" s="80" t="s">
        <v>462</v>
      </c>
      <c r="AQ126" s="82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3"/>
      <c r="BJ126" s="80"/>
      <c r="BK126" s="86"/>
      <c r="BL126" s="86"/>
      <c r="BM126" s="87"/>
      <c r="BN126" s="38"/>
      <c r="BO126" s="1"/>
    </row>
    <row r="127" spans="2:67" x14ac:dyDescent="0.3">
      <c r="B127" s="1"/>
      <c r="C127" s="18"/>
      <c r="D127" s="74">
        <v>44461</v>
      </c>
      <c r="E127" s="75">
        <v>113</v>
      </c>
      <c r="F127" s="76">
        <v>151148.22</v>
      </c>
      <c r="G127" s="77">
        <v>151148.22</v>
      </c>
      <c r="H127" s="77">
        <v>0</v>
      </c>
      <c r="I127" s="77">
        <v>0</v>
      </c>
      <c r="J127" s="77">
        <v>151148.22</v>
      </c>
      <c r="K127" s="77">
        <v>0</v>
      </c>
      <c r="L127" s="77">
        <v>0</v>
      </c>
      <c r="M127" s="77">
        <v>0</v>
      </c>
      <c r="N127" s="77">
        <v>0</v>
      </c>
      <c r="O127" s="77">
        <v>151148.22</v>
      </c>
      <c r="P127" s="78"/>
      <c r="Q127" s="79"/>
      <c r="R127" s="80" t="s">
        <v>58</v>
      </c>
      <c r="S127" s="81"/>
      <c r="T127" s="80" t="s">
        <v>59</v>
      </c>
      <c r="U127" s="80" t="s">
        <v>60</v>
      </c>
      <c r="V127" s="80" t="s">
        <v>459</v>
      </c>
      <c r="W127" s="80" t="s">
        <v>463</v>
      </c>
      <c r="X127" s="80" t="s">
        <v>81</v>
      </c>
      <c r="Y127" s="80">
        <v>113</v>
      </c>
      <c r="Z127" s="80" t="s">
        <v>464</v>
      </c>
      <c r="AA127" s="80" t="s">
        <v>65</v>
      </c>
      <c r="AB127" s="80" t="s">
        <v>66</v>
      </c>
      <c r="AC127" s="80" t="s">
        <v>296</v>
      </c>
      <c r="AD127" s="80" t="s">
        <v>68</v>
      </c>
      <c r="AE127" s="78">
        <v>151148.22</v>
      </c>
      <c r="AF127" s="78">
        <v>0</v>
      </c>
      <c r="AG127" s="78">
        <v>0</v>
      </c>
      <c r="AH127" s="78">
        <v>0</v>
      </c>
      <c r="AI127" s="78">
        <v>0</v>
      </c>
      <c r="AJ127" s="78">
        <v>151148.22</v>
      </c>
      <c r="AK127" s="80">
        <v>0</v>
      </c>
      <c r="AL127" s="80" t="s">
        <v>69</v>
      </c>
      <c r="AM127" s="80" t="s">
        <v>85</v>
      </c>
      <c r="AN127" s="80" t="s">
        <v>86</v>
      </c>
      <c r="AO127" s="80" t="s">
        <v>72</v>
      </c>
      <c r="AP127" s="80" t="s">
        <v>465</v>
      </c>
      <c r="AQ127" s="82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3"/>
      <c r="BJ127" s="80"/>
      <c r="BK127" s="86"/>
      <c r="BL127" s="86"/>
      <c r="BM127" s="87"/>
      <c r="BN127" s="38"/>
      <c r="BO127" s="1"/>
    </row>
    <row r="128" spans="2:67" x14ac:dyDescent="0.3">
      <c r="B128" s="1"/>
      <c r="C128" s="18"/>
      <c r="D128" s="74">
        <v>44461</v>
      </c>
      <c r="E128" s="75">
        <v>114</v>
      </c>
      <c r="F128" s="76">
        <v>20045.32</v>
      </c>
      <c r="G128" s="77">
        <v>20045.32</v>
      </c>
      <c r="H128" s="77">
        <v>0</v>
      </c>
      <c r="I128" s="77">
        <v>0</v>
      </c>
      <c r="J128" s="77">
        <v>20045.32</v>
      </c>
      <c r="K128" s="77">
        <v>0</v>
      </c>
      <c r="L128" s="77">
        <v>0</v>
      </c>
      <c r="M128" s="77">
        <v>0</v>
      </c>
      <c r="N128" s="77">
        <v>0</v>
      </c>
      <c r="O128" s="77">
        <v>20045.32</v>
      </c>
      <c r="P128" s="78"/>
      <c r="Q128" s="79"/>
      <c r="R128" s="80" t="s">
        <v>58</v>
      </c>
      <c r="S128" s="81"/>
      <c r="T128" s="80" t="s">
        <v>59</v>
      </c>
      <c r="U128" s="80" t="s">
        <v>60</v>
      </c>
      <c r="V128" s="80" t="s">
        <v>459</v>
      </c>
      <c r="W128" s="80" t="s">
        <v>466</v>
      </c>
      <c r="X128" s="80" t="s">
        <v>81</v>
      </c>
      <c r="Y128" s="80">
        <v>114</v>
      </c>
      <c r="Z128" s="80" t="s">
        <v>467</v>
      </c>
      <c r="AA128" s="80" t="s">
        <v>65</v>
      </c>
      <c r="AB128" s="80" t="s">
        <v>66</v>
      </c>
      <c r="AC128" s="80" t="s">
        <v>296</v>
      </c>
      <c r="AD128" s="80" t="s">
        <v>68</v>
      </c>
      <c r="AE128" s="78">
        <v>20045.32</v>
      </c>
      <c r="AF128" s="78">
        <v>0</v>
      </c>
      <c r="AG128" s="78">
        <v>0</v>
      </c>
      <c r="AH128" s="78">
        <v>0</v>
      </c>
      <c r="AI128" s="78">
        <v>0</v>
      </c>
      <c r="AJ128" s="78">
        <v>20045.32</v>
      </c>
      <c r="AK128" s="80">
        <v>0</v>
      </c>
      <c r="AL128" s="80" t="s">
        <v>69</v>
      </c>
      <c r="AM128" s="80" t="s">
        <v>85</v>
      </c>
      <c r="AN128" s="80" t="s">
        <v>86</v>
      </c>
      <c r="AO128" s="80" t="s">
        <v>72</v>
      </c>
      <c r="AP128" s="80" t="s">
        <v>468</v>
      </c>
      <c r="AQ128" s="82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3"/>
      <c r="BJ128" s="80"/>
      <c r="BK128" s="86"/>
      <c r="BL128" s="86"/>
      <c r="BM128" s="87"/>
      <c r="BN128" s="38"/>
      <c r="BO128" s="1"/>
    </row>
    <row r="129" spans="2:67" x14ac:dyDescent="0.3">
      <c r="B129" s="1"/>
      <c r="C129" s="18"/>
      <c r="D129" s="74">
        <v>44461</v>
      </c>
      <c r="E129" s="75">
        <v>115</v>
      </c>
      <c r="F129" s="76">
        <v>1115.8</v>
      </c>
      <c r="G129" s="77">
        <v>2.4999999999948841E-2</v>
      </c>
      <c r="H129" s="77">
        <v>961.875</v>
      </c>
      <c r="I129" s="77">
        <v>153.9</v>
      </c>
      <c r="J129" s="77">
        <v>1115.8</v>
      </c>
      <c r="K129" s="77">
        <v>0</v>
      </c>
      <c r="L129" s="77">
        <v>0</v>
      </c>
      <c r="M129" s="77">
        <v>0</v>
      </c>
      <c r="N129" s="77">
        <v>0</v>
      </c>
      <c r="O129" s="77">
        <v>1115.8</v>
      </c>
      <c r="P129" s="78"/>
      <c r="Q129" s="79"/>
      <c r="R129" s="80" t="s">
        <v>58</v>
      </c>
      <c r="S129" s="81"/>
      <c r="T129" s="80" t="s">
        <v>59</v>
      </c>
      <c r="U129" s="80" t="s">
        <v>60</v>
      </c>
      <c r="V129" s="80" t="s">
        <v>459</v>
      </c>
      <c r="W129" s="80" t="s">
        <v>469</v>
      </c>
      <c r="X129" s="80" t="s">
        <v>81</v>
      </c>
      <c r="Y129" s="80">
        <v>115</v>
      </c>
      <c r="Z129" s="80" t="s">
        <v>470</v>
      </c>
      <c r="AA129" s="80" t="s">
        <v>65</v>
      </c>
      <c r="AB129" s="80" t="s">
        <v>66</v>
      </c>
      <c r="AC129" s="80" t="s">
        <v>296</v>
      </c>
      <c r="AD129" s="80" t="s">
        <v>68</v>
      </c>
      <c r="AE129" s="78">
        <v>961.9</v>
      </c>
      <c r="AF129" s="78">
        <v>0</v>
      </c>
      <c r="AG129" s="78">
        <v>153.9</v>
      </c>
      <c r="AH129" s="78">
        <v>0</v>
      </c>
      <c r="AI129" s="78">
        <v>0</v>
      </c>
      <c r="AJ129" s="78">
        <v>1115.8</v>
      </c>
      <c r="AK129" s="80">
        <v>153.9</v>
      </c>
      <c r="AL129" s="80" t="s">
        <v>69</v>
      </c>
      <c r="AM129" s="80" t="s">
        <v>85</v>
      </c>
      <c r="AN129" s="80" t="s">
        <v>86</v>
      </c>
      <c r="AO129" s="80" t="s">
        <v>72</v>
      </c>
      <c r="AP129" s="80" t="s">
        <v>471</v>
      </c>
      <c r="AQ129" s="82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3"/>
      <c r="BJ129" s="80"/>
      <c r="BK129" s="86"/>
      <c r="BL129" s="86"/>
      <c r="BM129" s="87"/>
      <c r="BN129" s="38"/>
      <c r="BO129" s="1"/>
    </row>
    <row r="130" spans="2:67" x14ac:dyDescent="0.3">
      <c r="B130" s="1"/>
      <c r="C130" s="18"/>
      <c r="D130" s="74">
        <v>44461</v>
      </c>
      <c r="E130" s="75">
        <v>116</v>
      </c>
      <c r="F130" s="76">
        <v>76004.11</v>
      </c>
      <c r="G130" s="77">
        <v>76004.11</v>
      </c>
      <c r="H130" s="77">
        <v>0</v>
      </c>
      <c r="I130" s="77">
        <v>0</v>
      </c>
      <c r="J130" s="77">
        <v>76004.11</v>
      </c>
      <c r="K130" s="77">
        <v>0</v>
      </c>
      <c r="L130" s="77">
        <v>0</v>
      </c>
      <c r="M130" s="77">
        <v>0</v>
      </c>
      <c r="N130" s="77">
        <v>0</v>
      </c>
      <c r="O130" s="77">
        <v>76004.11</v>
      </c>
      <c r="P130" s="78"/>
      <c r="Q130" s="79"/>
      <c r="R130" s="80" t="s">
        <v>58</v>
      </c>
      <c r="S130" s="81"/>
      <c r="T130" s="80" t="s">
        <v>59</v>
      </c>
      <c r="U130" s="80" t="s">
        <v>60</v>
      </c>
      <c r="V130" s="80" t="s">
        <v>459</v>
      </c>
      <c r="W130" s="80" t="s">
        <v>472</v>
      </c>
      <c r="X130" s="80" t="s">
        <v>81</v>
      </c>
      <c r="Y130" s="80">
        <v>116</v>
      </c>
      <c r="Z130" s="80" t="s">
        <v>473</v>
      </c>
      <c r="AA130" s="80" t="s">
        <v>65</v>
      </c>
      <c r="AB130" s="80" t="s">
        <v>66</v>
      </c>
      <c r="AC130" s="80" t="s">
        <v>296</v>
      </c>
      <c r="AD130" s="80" t="s">
        <v>68</v>
      </c>
      <c r="AE130" s="78">
        <v>76004.11</v>
      </c>
      <c r="AF130" s="78">
        <v>0</v>
      </c>
      <c r="AG130" s="78">
        <v>0</v>
      </c>
      <c r="AH130" s="78">
        <v>0</v>
      </c>
      <c r="AI130" s="78">
        <v>0</v>
      </c>
      <c r="AJ130" s="78">
        <v>76004.11</v>
      </c>
      <c r="AK130" s="80">
        <v>0</v>
      </c>
      <c r="AL130" s="80" t="s">
        <v>69</v>
      </c>
      <c r="AM130" s="80" t="s">
        <v>85</v>
      </c>
      <c r="AN130" s="80" t="s">
        <v>86</v>
      </c>
      <c r="AO130" s="80" t="s">
        <v>72</v>
      </c>
      <c r="AP130" s="80" t="s">
        <v>474</v>
      </c>
      <c r="AQ130" s="82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3"/>
      <c r="BJ130" s="80"/>
      <c r="BK130" s="86"/>
      <c r="BL130" s="86"/>
      <c r="BM130" s="87"/>
      <c r="BN130" s="38"/>
      <c r="BO130" s="1"/>
    </row>
    <row r="131" spans="2:67" x14ac:dyDescent="0.3">
      <c r="B131" s="1"/>
      <c r="C131" s="18"/>
      <c r="D131" s="74">
        <v>44461</v>
      </c>
      <c r="E131" s="75">
        <v>117</v>
      </c>
      <c r="F131" s="76">
        <v>81253.98</v>
      </c>
      <c r="G131" s="77">
        <v>81253.98</v>
      </c>
      <c r="H131" s="77">
        <v>0</v>
      </c>
      <c r="I131" s="77">
        <v>0</v>
      </c>
      <c r="J131" s="77">
        <v>81253.98</v>
      </c>
      <c r="K131" s="77">
        <v>0</v>
      </c>
      <c r="L131" s="77">
        <v>0</v>
      </c>
      <c r="M131" s="77">
        <v>0</v>
      </c>
      <c r="N131" s="77">
        <v>0</v>
      </c>
      <c r="O131" s="77">
        <v>81253.98</v>
      </c>
      <c r="P131" s="78"/>
      <c r="Q131" s="79"/>
      <c r="R131" s="80" t="s">
        <v>58</v>
      </c>
      <c r="S131" s="81"/>
      <c r="T131" s="80" t="s">
        <v>59</v>
      </c>
      <c r="U131" s="80" t="s">
        <v>60</v>
      </c>
      <c r="V131" s="80" t="s">
        <v>459</v>
      </c>
      <c r="W131" s="80" t="s">
        <v>475</v>
      </c>
      <c r="X131" s="80" t="s">
        <v>81</v>
      </c>
      <c r="Y131" s="80">
        <v>117</v>
      </c>
      <c r="Z131" s="80" t="s">
        <v>476</v>
      </c>
      <c r="AA131" s="80" t="s">
        <v>65</v>
      </c>
      <c r="AB131" s="80" t="s">
        <v>66</v>
      </c>
      <c r="AC131" s="80" t="s">
        <v>296</v>
      </c>
      <c r="AD131" s="80" t="s">
        <v>68</v>
      </c>
      <c r="AE131" s="78">
        <v>81253.98</v>
      </c>
      <c r="AF131" s="78">
        <v>0</v>
      </c>
      <c r="AG131" s="78">
        <v>0</v>
      </c>
      <c r="AH131" s="78">
        <v>0</v>
      </c>
      <c r="AI131" s="78">
        <v>0</v>
      </c>
      <c r="AJ131" s="78">
        <v>81253.98</v>
      </c>
      <c r="AK131" s="80">
        <v>0</v>
      </c>
      <c r="AL131" s="80" t="s">
        <v>69</v>
      </c>
      <c r="AM131" s="80" t="s">
        <v>85</v>
      </c>
      <c r="AN131" s="80" t="s">
        <v>86</v>
      </c>
      <c r="AO131" s="80" t="s">
        <v>72</v>
      </c>
      <c r="AP131" s="80" t="s">
        <v>477</v>
      </c>
      <c r="AQ131" s="82"/>
      <c r="AR131" s="80"/>
      <c r="AS131" s="80"/>
      <c r="AT131" s="80"/>
      <c r="AU131" s="80"/>
      <c r="AV131" s="80"/>
      <c r="AW131" s="80"/>
      <c r="AX131" s="80"/>
      <c r="AY131" s="80"/>
      <c r="AZ131" s="80"/>
      <c r="BA131" s="80"/>
      <c r="BB131" s="80"/>
      <c r="BC131" s="80"/>
      <c r="BD131" s="80"/>
      <c r="BE131" s="80"/>
      <c r="BF131" s="80"/>
      <c r="BG131" s="80"/>
      <c r="BH131" s="80"/>
      <c r="BI131" s="83"/>
      <c r="BJ131" s="80"/>
      <c r="BK131" s="86"/>
      <c r="BL131" s="86"/>
      <c r="BM131" s="87"/>
      <c r="BN131" s="38"/>
      <c r="BO131" s="1"/>
    </row>
    <row r="132" spans="2:67" x14ac:dyDescent="0.3">
      <c r="B132" s="1"/>
      <c r="C132" s="18"/>
      <c r="D132" s="74">
        <v>44461</v>
      </c>
      <c r="E132" s="75">
        <v>118</v>
      </c>
      <c r="F132" s="76">
        <v>-294.75</v>
      </c>
      <c r="G132" s="77">
        <v>0</v>
      </c>
      <c r="H132" s="77">
        <v>0</v>
      </c>
      <c r="I132" s="77">
        <v>0</v>
      </c>
      <c r="J132" s="77">
        <v>0</v>
      </c>
      <c r="K132" s="77">
        <v>294.75</v>
      </c>
      <c r="L132" s="77">
        <v>0</v>
      </c>
      <c r="M132" s="77">
        <v>0</v>
      </c>
      <c r="N132" s="77">
        <v>294.75</v>
      </c>
      <c r="O132" s="77">
        <v>-294.75</v>
      </c>
      <c r="P132" s="78"/>
      <c r="Q132" s="79"/>
      <c r="R132" s="80" t="s">
        <v>58</v>
      </c>
      <c r="S132" s="81"/>
      <c r="T132" s="80" t="s">
        <v>59</v>
      </c>
      <c r="U132" s="80" t="s">
        <v>206</v>
      </c>
      <c r="V132" s="80" t="s">
        <v>478</v>
      </c>
      <c r="W132" s="80" t="s">
        <v>479</v>
      </c>
      <c r="X132" s="80" t="s">
        <v>208</v>
      </c>
      <c r="Y132" s="80">
        <v>118</v>
      </c>
      <c r="Z132" s="80" t="s">
        <v>480</v>
      </c>
      <c r="AA132" s="80" t="s">
        <v>65</v>
      </c>
      <c r="AB132" s="80" t="s">
        <v>66</v>
      </c>
      <c r="AC132" s="80" t="s">
        <v>296</v>
      </c>
      <c r="AD132" s="80" t="s">
        <v>210</v>
      </c>
      <c r="AE132" s="78">
        <v>294.75</v>
      </c>
      <c r="AF132" s="78">
        <v>0</v>
      </c>
      <c r="AG132" s="78">
        <v>0</v>
      </c>
      <c r="AH132" s="78">
        <v>0</v>
      </c>
      <c r="AI132" s="78">
        <v>0</v>
      </c>
      <c r="AJ132" s="78">
        <v>294.75</v>
      </c>
      <c r="AK132" s="80">
        <v>0</v>
      </c>
      <c r="AL132" s="80" t="s">
        <v>69</v>
      </c>
      <c r="AM132" s="80" t="s">
        <v>85</v>
      </c>
      <c r="AN132" s="80" t="s">
        <v>71</v>
      </c>
      <c r="AO132" s="80" t="s">
        <v>72</v>
      </c>
      <c r="AP132" s="80" t="s">
        <v>481</v>
      </c>
      <c r="AQ132" s="82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3"/>
      <c r="BJ132" s="80"/>
      <c r="BK132" s="86"/>
      <c r="BL132" s="86"/>
      <c r="BM132" s="87"/>
      <c r="BN132" s="38"/>
      <c r="BO132" s="1"/>
    </row>
    <row r="133" spans="2:67" x14ac:dyDescent="0.3">
      <c r="B133" s="1"/>
      <c r="C133" s="18"/>
      <c r="D133" s="74">
        <v>44461</v>
      </c>
      <c r="E133" s="75">
        <v>119</v>
      </c>
      <c r="F133" s="76">
        <v>19592.75</v>
      </c>
      <c r="G133" s="77">
        <v>-1.2499999999818101E-2</v>
      </c>
      <c r="H133" s="77">
        <v>16890.3125</v>
      </c>
      <c r="I133" s="77">
        <v>2702.45</v>
      </c>
      <c r="J133" s="77">
        <v>19592.75</v>
      </c>
      <c r="K133" s="77">
        <v>0</v>
      </c>
      <c r="L133" s="77">
        <v>0</v>
      </c>
      <c r="M133" s="77">
        <v>0</v>
      </c>
      <c r="N133" s="77">
        <v>0</v>
      </c>
      <c r="O133" s="77">
        <v>19592.75</v>
      </c>
      <c r="P133" s="78"/>
      <c r="Q133" s="79"/>
      <c r="R133" s="80" t="s">
        <v>58</v>
      </c>
      <c r="S133" s="81"/>
      <c r="T133" s="80" t="s">
        <v>59</v>
      </c>
      <c r="U133" s="80" t="s">
        <v>60</v>
      </c>
      <c r="V133" s="80" t="s">
        <v>459</v>
      </c>
      <c r="W133" s="80" t="s">
        <v>482</v>
      </c>
      <c r="X133" s="80" t="s">
        <v>81</v>
      </c>
      <c r="Y133" s="80">
        <v>119</v>
      </c>
      <c r="Z133" s="80" t="s">
        <v>483</v>
      </c>
      <c r="AA133" s="80" t="s">
        <v>65</v>
      </c>
      <c r="AB133" s="80" t="s">
        <v>66</v>
      </c>
      <c r="AC133" s="80" t="s">
        <v>296</v>
      </c>
      <c r="AD133" s="80" t="s">
        <v>68</v>
      </c>
      <c r="AE133" s="78">
        <v>16890.3</v>
      </c>
      <c r="AF133" s="78">
        <v>0</v>
      </c>
      <c r="AG133" s="78">
        <v>2702.45</v>
      </c>
      <c r="AH133" s="78">
        <v>0</v>
      </c>
      <c r="AI133" s="78">
        <v>0</v>
      </c>
      <c r="AJ133" s="78">
        <v>19592.75</v>
      </c>
      <c r="AK133" s="80">
        <v>2702.45</v>
      </c>
      <c r="AL133" s="80" t="s">
        <v>69</v>
      </c>
      <c r="AM133" s="80" t="s">
        <v>85</v>
      </c>
      <c r="AN133" s="80" t="s">
        <v>86</v>
      </c>
      <c r="AO133" s="80" t="s">
        <v>72</v>
      </c>
      <c r="AP133" s="80" t="s">
        <v>484</v>
      </c>
      <c r="AQ133" s="82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3"/>
      <c r="BJ133" s="80"/>
      <c r="BK133" s="86"/>
      <c r="BL133" s="86"/>
      <c r="BM133" s="87"/>
      <c r="BN133" s="38"/>
      <c r="BO133" s="1"/>
    </row>
    <row r="134" spans="2:67" x14ac:dyDescent="0.3">
      <c r="B134" s="1"/>
      <c r="C134" s="18"/>
      <c r="D134" s="74">
        <v>44461</v>
      </c>
      <c r="E134" s="75">
        <v>120</v>
      </c>
      <c r="F134" s="76">
        <v>-2176.86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1876.625</v>
      </c>
      <c r="M134" s="77">
        <v>300.26</v>
      </c>
      <c r="N134" s="77">
        <v>2176.8850000000002</v>
      </c>
      <c r="O134" s="77">
        <v>-2176.8850000000002</v>
      </c>
      <c r="P134" s="78"/>
      <c r="Q134" s="79"/>
      <c r="R134" s="80" t="s">
        <v>58</v>
      </c>
      <c r="S134" s="81"/>
      <c r="T134" s="80" t="s">
        <v>59</v>
      </c>
      <c r="U134" s="80" t="s">
        <v>206</v>
      </c>
      <c r="V134" s="80" t="s">
        <v>478</v>
      </c>
      <c r="W134" s="80" t="s">
        <v>485</v>
      </c>
      <c r="X134" s="80" t="s">
        <v>208</v>
      </c>
      <c r="Y134" s="80">
        <v>120</v>
      </c>
      <c r="Z134" s="80" t="s">
        <v>486</v>
      </c>
      <c r="AA134" s="80" t="s">
        <v>65</v>
      </c>
      <c r="AB134" s="80" t="s">
        <v>66</v>
      </c>
      <c r="AC134" s="80" t="s">
        <v>296</v>
      </c>
      <c r="AD134" s="80" t="s">
        <v>210</v>
      </c>
      <c r="AE134" s="78">
        <v>1876.6</v>
      </c>
      <c r="AF134" s="78">
        <v>0</v>
      </c>
      <c r="AG134" s="78">
        <v>300.26</v>
      </c>
      <c r="AH134" s="78">
        <v>0</v>
      </c>
      <c r="AI134" s="78">
        <v>0</v>
      </c>
      <c r="AJ134" s="78">
        <v>2176.86</v>
      </c>
      <c r="AK134" s="80">
        <v>300.26</v>
      </c>
      <c r="AL134" s="80" t="s">
        <v>69</v>
      </c>
      <c r="AM134" s="80" t="s">
        <v>85</v>
      </c>
      <c r="AN134" s="80" t="s">
        <v>71</v>
      </c>
      <c r="AO134" s="80" t="s">
        <v>72</v>
      </c>
      <c r="AP134" s="80" t="s">
        <v>487</v>
      </c>
      <c r="AQ134" s="82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3"/>
      <c r="BJ134" s="80"/>
      <c r="BK134" s="86"/>
      <c r="BL134" s="86"/>
      <c r="BM134" s="87"/>
      <c r="BN134" s="38"/>
      <c r="BO134" s="1"/>
    </row>
    <row r="135" spans="2:67" x14ac:dyDescent="0.3">
      <c r="B135" s="1"/>
      <c r="C135" s="18"/>
      <c r="D135" s="74">
        <v>44461</v>
      </c>
      <c r="E135" s="75">
        <v>121</v>
      </c>
      <c r="F135" s="76">
        <v>86382.21</v>
      </c>
      <c r="G135" s="77">
        <v>86382.21</v>
      </c>
      <c r="H135" s="77">
        <v>0</v>
      </c>
      <c r="I135" s="77">
        <v>0</v>
      </c>
      <c r="J135" s="77">
        <v>86382.21</v>
      </c>
      <c r="K135" s="77">
        <v>0</v>
      </c>
      <c r="L135" s="77">
        <v>0</v>
      </c>
      <c r="M135" s="77">
        <v>0</v>
      </c>
      <c r="N135" s="77">
        <v>0</v>
      </c>
      <c r="O135" s="77">
        <v>86382.21</v>
      </c>
      <c r="P135" s="78"/>
      <c r="Q135" s="79"/>
      <c r="R135" s="80" t="s">
        <v>58</v>
      </c>
      <c r="S135" s="81"/>
      <c r="T135" s="80" t="s">
        <v>59</v>
      </c>
      <c r="U135" s="80" t="s">
        <v>60</v>
      </c>
      <c r="V135" s="80" t="s">
        <v>459</v>
      </c>
      <c r="W135" s="80" t="s">
        <v>488</v>
      </c>
      <c r="X135" s="80" t="s">
        <v>81</v>
      </c>
      <c r="Y135" s="80">
        <v>121</v>
      </c>
      <c r="Z135" s="80" t="s">
        <v>489</v>
      </c>
      <c r="AA135" s="80" t="s">
        <v>65</v>
      </c>
      <c r="AB135" s="80" t="s">
        <v>66</v>
      </c>
      <c r="AC135" s="80" t="s">
        <v>296</v>
      </c>
      <c r="AD135" s="80" t="s">
        <v>68</v>
      </c>
      <c r="AE135" s="78">
        <v>86382.21</v>
      </c>
      <c r="AF135" s="78">
        <v>0</v>
      </c>
      <c r="AG135" s="78">
        <v>0</v>
      </c>
      <c r="AH135" s="78">
        <v>0</v>
      </c>
      <c r="AI135" s="78">
        <v>0</v>
      </c>
      <c r="AJ135" s="78">
        <v>86382.21</v>
      </c>
      <c r="AK135" s="80">
        <v>0</v>
      </c>
      <c r="AL135" s="80" t="s">
        <v>69</v>
      </c>
      <c r="AM135" s="80" t="s">
        <v>85</v>
      </c>
      <c r="AN135" s="80" t="s">
        <v>86</v>
      </c>
      <c r="AO135" s="80" t="s">
        <v>72</v>
      </c>
      <c r="AP135" s="80" t="s">
        <v>490</v>
      </c>
      <c r="AQ135" s="82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3"/>
      <c r="BJ135" s="80"/>
      <c r="BK135" s="86"/>
      <c r="BL135" s="86"/>
      <c r="BM135" s="87"/>
      <c r="BN135" s="38"/>
      <c r="BO135" s="1"/>
    </row>
    <row r="136" spans="2:67" x14ac:dyDescent="0.3">
      <c r="B136" s="1"/>
      <c r="C136" s="18"/>
      <c r="D136" s="74">
        <v>44461</v>
      </c>
      <c r="E136" s="75">
        <v>122</v>
      </c>
      <c r="F136" s="76">
        <v>22787.27</v>
      </c>
      <c r="G136" s="77">
        <v>1.2500000000272848E-2</v>
      </c>
      <c r="H136" s="77">
        <v>19644.1875</v>
      </c>
      <c r="I136" s="77">
        <v>3143.07</v>
      </c>
      <c r="J136" s="77">
        <v>22787.27</v>
      </c>
      <c r="K136" s="77">
        <v>0</v>
      </c>
      <c r="L136" s="77">
        <v>0</v>
      </c>
      <c r="M136" s="77">
        <v>0</v>
      </c>
      <c r="N136" s="77">
        <v>0</v>
      </c>
      <c r="O136" s="77">
        <v>22787.27</v>
      </c>
      <c r="P136" s="78"/>
      <c r="Q136" s="79"/>
      <c r="R136" s="80" t="s">
        <v>58</v>
      </c>
      <c r="S136" s="81"/>
      <c r="T136" s="80" t="s">
        <v>59</v>
      </c>
      <c r="U136" s="80" t="s">
        <v>60</v>
      </c>
      <c r="V136" s="80" t="s">
        <v>459</v>
      </c>
      <c r="W136" s="80" t="s">
        <v>491</v>
      </c>
      <c r="X136" s="80" t="s">
        <v>81</v>
      </c>
      <c r="Y136" s="80">
        <v>122</v>
      </c>
      <c r="Z136" s="80" t="s">
        <v>492</v>
      </c>
      <c r="AA136" s="80" t="s">
        <v>65</v>
      </c>
      <c r="AB136" s="80" t="s">
        <v>66</v>
      </c>
      <c r="AC136" s="80" t="s">
        <v>296</v>
      </c>
      <c r="AD136" s="80" t="s">
        <v>68</v>
      </c>
      <c r="AE136" s="78">
        <v>19644.2</v>
      </c>
      <c r="AF136" s="78">
        <v>0</v>
      </c>
      <c r="AG136" s="78">
        <v>3143.07</v>
      </c>
      <c r="AH136" s="78">
        <v>0</v>
      </c>
      <c r="AI136" s="78">
        <v>0</v>
      </c>
      <c r="AJ136" s="78">
        <v>22787.27</v>
      </c>
      <c r="AK136" s="80">
        <v>3143.07</v>
      </c>
      <c r="AL136" s="80" t="s">
        <v>69</v>
      </c>
      <c r="AM136" s="80" t="s">
        <v>85</v>
      </c>
      <c r="AN136" s="80" t="s">
        <v>86</v>
      </c>
      <c r="AO136" s="80" t="s">
        <v>72</v>
      </c>
      <c r="AP136" s="80" t="s">
        <v>493</v>
      </c>
      <c r="AQ136" s="82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3"/>
      <c r="BJ136" s="80"/>
      <c r="BK136" s="86"/>
      <c r="BL136" s="86"/>
      <c r="BM136" s="87"/>
      <c r="BN136" s="38"/>
      <c r="BO136" s="1"/>
    </row>
    <row r="137" spans="2:67" x14ac:dyDescent="0.3">
      <c r="B137" s="1"/>
      <c r="C137" s="18"/>
      <c r="D137" s="74">
        <v>44461</v>
      </c>
      <c r="E137" s="75">
        <v>123</v>
      </c>
      <c r="F137" s="76">
        <v>17416.7</v>
      </c>
      <c r="G137" s="77">
        <v>2.5000000000545697E-2</v>
      </c>
      <c r="H137" s="77">
        <v>15014.375</v>
      </c>
      <c r="I137" s="77">
        <v>2402.3000000000002</v>
      </c>
      <c r="J137" s="77">
        <v>17416.7</v>
      </c>
      <c r="K137" s="77">
        <v>0</v>
      </c>
      <c r="L137" s="77">
        <v>0</v>
      </c>
      <c r="M137" s="77">
        <v>0</v>
      </c>
      <c r="N137" s="77">
        <v>0</v>
      </c>
      <c r="O137" s="77">
        <v>17416.7</v>
      </c>
      <c r="P137" s="78"/>
      <c r="Q137" s="79"/>
      <c r="R137" s="80" t="s">
        <v>58</v>
      </c>
      <c r="S137" s="81"/>
      <c r="T137" s="80" t="s">
        <v>59</v>
      </c>
      <c r="U137" s="80" t="s">
        <v>60</v>
      </c>
      <c r="V137" s="80" t="s">
        <v>359</v>
      </c>
      <c r="W137" s="80" t="s">
        <v>494</v>
      </c>
      <c r="X137" s="80" t="s">
        <v>81</v>
      </c>
      <c r="Y137" s="80">
        <v>123</v>
      </c>
      <c r="Z137" s="80" t="s">
        <v>495</v>
      </c>
      <c r="AA137" s="80" t="s">
        <v>65</v>
      </c>
      <c r="AB137" s="80" t="s">
        <v>66</v>
      </c>
      <c r="AC137" s="80" t="s">
        <v>296</v>
      </c>
      <c r="AD137" s="80" t="s">
        <v>68</v>
      </c>
      <c r="AE137" s="78">
        <v>15014.4</v>
      </c>
      <c r="AF137" s="78">
        <v>0</v>
      </c>
      <c r="AG137" s="78">
        <v>2402.3000000000002</v>
      </c>
      <c r="AH137" s="78">
        <v>0</v>
      </c>
      <c r="AI137" s="78">
        <v>0</v>
      </c>
      <c r="AJ137" s="78">
        <v>17416.7</v>
      </c>
      <c r="AK137" s="80">
        <v>2402.3000000000002</v>
      </c>
      <c r="AL137" s="80" t="s">
        <v>69</v>
      </c>
      <c r="AM137" s="80" t="s">
        <v>85</v>
      </c>
      <c r="AN137" s="80" t="s">
        <v>86</v>
      </c>
      <c r="AO137" s="80" t="s">
        <v>72</v>
      </c>
      <c r="AP137" s="80" t="s">
        <v>496</v>
      </c>
      <c r="AQ137" s="82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3"/>
      <c r="BJ137" s="80"/>
      <c r="BK137" s="86"/>
      <c r="BL137" s="86"/>
      <c r="BM137" s="87"/>
      <c r="BN137" s="38"/>
      <c r="BO137" s="1"/>
    </row>
    <row r="138" spans="2:67" x14ac:dyDescent="0.3">
      <c r="B138" s="1"/>
      <c r="C138" s="18"/>
      <c r="D138" s="74">
        <v>44461</v>
      </c>
      <c r="E138" s="75">
        <v>124</v>
      </c>
      <c r="F138" s="76">
        <v>-653.05999999999995</v>
      </c>
      <c r="G138" s="77">
        <v>0</v>
      </c>
      <c r="H138" s="77">
        <v>0</v>
      </c>
      <c r="I138" s="77">
        <v>0</v>
      </c>
      <c r="J138" s="77">
        <v>0</v>
      </c>
      <c r="K138" s="77">
        <v>0</v>
      </c>
      <c r="L138" s="77">
        <v>563</v>
      </c>
      <c r="M138" s="77">
        <v>90.08</v>
      </c>
      <c r="N138" s="77">
        <v>653.08000000000004</v>
      </c>
      <c r="O138" s="77">
        <v>-653.08000000000004</v>
      </c>
      <c r="P138" s="78"/>
      <c r="Q138" s="79"/>
      <c r="R138" s="80" t="s">
        <v>58</v>
      </c>
      <c r="S138" s="81"/>
      <c r="T138" s="80" t="s">
        <v>59</v>
      </c>
      <c r="U138" s="80" t="s">
        <v>206</v>
      </c>
      <c r="V138" s="80" t="s">
        <v>305</v>
      </c>
      <c r="W138" s="80" t="s">
        <v>497</v>
      </c>
      <c r="X138" s="80" t="s">
        <v>208</v>
      </c>
      <c r="Y138" s="80">
        <v>124</v>
      </c>
      <c r="Z138" s="80" t="s">
        <v>498</v>
      </c>
      <c r="AA138" s="80" t="s">
        <v>65</v>
      </c>
      <c r="AB138" s="80" t="s">
        <v>66</v>
      </c>
      <c r="AC138" s="80" t="s">
        <v>296</v>
      </c>
      <c r="AD138" s="80" t="s">
        <v>210</v>
      </c>
      <c r="AE138" s="78">
        <v>562.98</v>
      </c>
      <c r="AF138" s="78">
        <v>0</v>
      </c>
      <c r="AG138" s="78">
        <v>90.08</v>
      </c>
      <c r="AH138" s="78">
        <v>0</v>
      </c>
      <c r="AI138" s="78">
        <v>0</v>
      </c>
      <c r="AJ138" s="78">
        <v>653.05999999999995</v>
      </c>
      <c r="AK138" s="80">
        <v>90.08</v>
      </c>
      <c r="AL138" s="80" t="s">
        <v>69</v>
      </c>
      <c r="AM138" s="80" t="s">
        <v>85</v>
      </c>
      <c r="AN138" s="80" t="s">
        <v>71</v>
      </c>
      <c r="AO138" s="80" t="s">
        <v>72</v>
      </c>
      <c r="AP138" s="80" t="s">
        <v>499</v>
      </c>
      <c r="AQ138" s="82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3"/>
      <c r="BJ138" s="80"/>
      <c r="BK138" s="86"/>
      <c r="BL138" s="86"/>
      <c r="BM138" s="87"/>
      <c r="BN138" s="38"/>
      <c r="BO138" s="1"/>
    </row>
    <row r="139" spans="2:67" x14ac:dyDescent="0.3">
      <c r="B139" s="1"/>
      <c r="C139" s="18"/>
      <c r="D139" s="74">
        <v>44461</v>
      </c>
      <c r="E139" s="75">
        <v>125</v>
      </c>
      <c r="F139" s="76">
        <v>182058.67</v>
      </c>
      <c r="G139" s="77">
        <v>182058.67</v>
      </c>
      <c r="H139" s="77">
        <v>0</v>
      </c>
      <c r="I139" s="77">
        <v>0</v>
      </c>
      <c r="J139" s="77">
        <v>182058.67</v>
      </c>
      <c r="K139" s="77">
        <v>0</v>
      </c>
      <c r="L139" s="77">
        <v>0</v>
      </c>
      <c r="M139" s="77">
        <v>0</v>
      </c>
      <c r="N139" s="77">
        <v>0</v>
      </c>
      <c r="O139" s="77">
        <v>182058.67</v>
      </c>
      <c r="P139" s="78"/>
      <c r="Q139" s="79"/>
      <c r="R139" s="80" t="s">
        <v>58</v>
      </c>
      <c r="S139" s="81"/>
      <c r="T139" s="80" t="s">
        <v>59</v>
      </c>
      <c r="U139" s="80" t="s">
        <v>60</v>
      </c>
      <c r="V139" s="80" t="s">
        <v>459</v>
      </c>
      <c r="W139" s="80" t="s">
        <v>500</v>
      </c>
      <c r="X139" s="80" t="s">
        <v>81</v>
      </c>
      <c r="Y139" s="80">
        <v>125</v>
      </c>
      <c r="Z139" s="80" t="s">
        <v>501</v>
      </c>
      <c r="AA139" s="80" t="s">
        <v>65</v>
      </c>
      <c r="AB139" s="80" t="s">
        <v>66</v>
      </c>
      <c r="AC139" s="80" t="s">
        <v>296</v>
      </c>
      <c r="AD139" s="80" t="s">
        <v>68</v>
      </c>
      <c r="AE139" s="78">
        <v>182058.67</v>
      </c>
      <c r="AF139" s="78">
        <v>0</v>
      </c>
      <c r="AG139" s="78">
        <v>0</v>
      </c>
      <c r="AH139" s="78">
        <v>0</v>
      </c>
      <c r="AI139" s="78">
        <v>0</v>
      </c>
      <c r="AJ139" s="78">
        <v>182058.67</v>
      </c>
      <c r="AK139" s="80">
        <v>0</v>
      </c>
      <c r="AL139" s="80" t="s">
        <v>69</v>
      </c>
      <c r="AM139" s="80" t="s">
        <v>85</v>
      </c>
      <c r="AN139" s="80" t="s">
        <v>86</v>
      </c>
      <c r="AO139" s="80" t="s">
        <v>72</v>
      </c>
      <c r="AP139" s="80" t="s">
        <v>502</v>
      </c>
      <c r="AQ139" s="82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3"/>
      <c r="BJ139" s="80"/>
      <c r="BK139" s="86"/>
      <c r="BL139" s="86"/>
      <c r="BM139" s="87"/>
      <c r="BN139" s="38"/>
      <c r="BO139" s="1"/>
    </row>
    <row r="140" spans="2:67" x14ac:dyDescent="0.3">
      <c r="B140" s="1"/>
      <c r="C140" s="18"/>
      <c r="D140" s="74">
        <v>44461</v>
      </c>
      <c r="E140" s="75">
        <v>126</v>
      </c>
      <c r="F140" s="76">
        <v>255440.32</v>
      </c>
      <c r="G140" s="77">
        <v>255440.32</v>
      </c>
      <c r="H140" s="77">
        <v>0</v>
      </c>
      <c r="I140" s="77">
        <v>0</v>
      </c>
      <c r="J140" s="77">
        <v>255440.32</v>
      </c>
      <c r="K140" s="77">
        <v>0</v>
      </c>
      <c r="L140" s="77">
        <v>0</v>
      </c>
      <c r="M140" s="77">
        <v>0</v>
      </c>
      <c r="N140" s="77">
        <v>0</v>
      </c>
      <c r="O140" s="77">
        <v>255440.32</v>
      </c>
      <c r="P140" s="78"/>
      <c r="Q140" s="79"/>
      <c r="R140" s="80" t="s">
        <v>58</v>
      </c>
      <c r="S140" s="81"/>
      <c r="T140" s="80" t="s">
        <v>59</v>
      </c>
      <c r="U140" s="80" t="s">
        <v>60</v>
      </c>
      <c r="V140" s="80" t="s">
        <v>459</v>
      </c>
      <c r="W140" s="80" t="s">
        <v>503</v>
      </c>
      <c r="X140" s="80" t="s">
        <v>81</v>
      </c>
      <c r="Y140" s="80">
        <v>126</v>
      </c>
      <c r="Z140" s="80" t="s">
        <v>504</v>
      </c>
      <c r="AA140" s="80" t="s">
        <v>65</v>
      </c>
      <c r="AB140" s="80" t="s">
        <v>66</v>
      </c>
      <c r="AC140" s="80" t="s">
        <v>296</v>
      </c>
      <c r="AD140" s="80" t="s">
        <v>68</v>
      </c>
      <c r="AE140" s="78">
        <v>255440.32</v>
      </c>
      <c r="AF140" s="78">
        <v>0</v>
      </c>
      <c r="AG140" s="78">
        <v>0</v>
      </c>
      <c r="AH140" s="78">
        <v>0</v>
      </c>
      <c r="AI140" s="78">
        <v>0</v>
      </c>
      <c r="AJ140" s="78">
        <v>255440.32</v>
      </c>
      <c r="AK140" s="80">
        <v>0</v>
      </c>
      <c r="AL140" s="80" t="s">
        <v>69</v>
      </c>
      <c r="AM140" s="80" t="s">
        <v>85</v>
      </c>
      <c r="AN140" s="80" t="s">
        <v>86</v>
      </c>
      <c r="AO140" s="80" t="s">
        <v>72</v>
      </c>
      <c r="AP140" s="80" t="s">
        <v>505</v>
      </c>
      <c r="AQ140" s="82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3"/>
      <c r="BJ140" s="80"/>
      <c r="BK140" s="86"/>
      <c r="BL140" s="86"/>
      <c r="BM140" s="87"/>
      <c r="BN140" s="38"/>
      <c r="BO140" s="1"/>
    </row>
    <row r="141" spans="2:67" x14ac:dyDescent="0.3">
      <c r="B141" s="1"/>
      <c r="C141" s="18"/>
      <c r="D141" s="74">
        <v>44461</v>
      </c>
      <c r="E141" s="75">
        <v>127</v>
      </c>
      <c r="F141" s="76">
        <v>-81582.820000000007</v>
      </c>
      <c r="G141" s="77">
        <v>0</v>
      </c>
      <c r="H141" s="77">
        <v>0</v>
      </c>
      <c r="I141" s="77">
        <v>0</v>
      </c>
      <c r="J141" s="77">
        <v>0</v>
      </c>
      <c r="K141" s="77">
        <v>81582.820000000007</v>
      </c>
      <c r="L141" s="77">
        <v>0</v>
      </c>
      <c r="M141" s="77">
        <v>0</v>
      </c>
      <c r="N141" s="77">
        <v>81582.820000000007</v>
      </c>
      <c r="O141" s="77">
        <v>-81582.820000000007</v>
      </c>
      <c r="P141" s="78"/>
      <c r="Q141" s="79"/>
      <c r="R141" s="80" t="s">
        <v>58</v>
      </c>
      <c r="S141" s="81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78"/>
      <c r="AF141" s="78"/>
      <c r="AG141" s="78"/>
      <c r="AH141" s="78"/>
      <c r="AI141" s="78"/>
      <c r="AJ141" s="78"/>
      <c r="AK141" s="80"/>
      <c r="AL141" s="80"/>
      <c r="AM141" s="80"/>
      <c r="AN141" s="80"/>
      <c r="AO141" s="80"/>
      <c r="AP141" s="80"/>
      <c r="AQ141" s="82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3"/>
      <c r="BJ141" s="80"/>
      <c r="BK141" s="86"/>
      <c r="BL141" s="86"/>
      <c r="BM141" s="87"/>
      <c r="BN141" s="38"/>
      <c r="BO141" s="1"/>
    </row>
    <row r="142" spans="2:67" x14ac:dyDescent="0.3">
      <c r="B142" s="1"/>
      <c r="C142" s="18"/>
      <c r="D142" s="74">
        <v>44461</v>
      </c>
      <c r="E142" s="75">
        <v>128</v>
      </c>
      <c r="F142" s="76">
        <v>22801.63</v>
      </c>
      <c r="G142" s="77">
        <v>1.7500000000836735E-2</v>
      </c>
      <c r="H142" s="77">
        <v>19656.5625</v>
      </c>
      <c r="I142" s="77">
        <v>3145.05</v>
      </c>
      <c r="J142" s="77">
        <v>22801.63</v>
      </c>
      <c r="K142" s="77">
        <v>0</v>
      </c>
      <c r="L142" s="77">
        <v>0</v>
      </c>
      <c r="M142" s="77">
        <v>0</v>
      </c>
      <c r="N142" s="77">
        <v>0</v>
      </c>
      <c r="O142" s="77">
        <v>22801.63</v>
      </c>
      <c r="P142" s="78"/>
      <c r="Q142" s="79"/>
      <c r="R142" s="80" t="s">
        <v>58</v>
      </c>
      <c r="S142" s="81"/>
      <c r="T142" s="80" t="s">
        <v>59</v>
      </c>
      <c r="U142" s="80" t="s">
        <v>60</v>
      </c>
      <c r="V142" s="80" t="s">
        <v>459</v>
      </c>
      <c r="W142" s="80" t="s">
        <v>506</v>
      </c>
      <c r="X142" s="80" t="s">
        <v>81</v>
      </c>
      <c r="Y142" s="80">
        <v>128</v>
      </c>
      <c r="Z142" s="80" t="s">
        <v>507</v>
      </c>
      <c r="AA142" s="80" t="s">
        <v>65</v>
      </c>
      <c r="AB142" s="80" t="s">
        <v>66</v>
      </c>
      <c r="AC142" s="80" t="s">
        <v>508</v>
      </c>
      <c r="AD142" s="80" t="s">
        <v>68</v>
      </c>
      <c r="AE142" s="78">
        <v>19656.580000000002</v>
      </c>
      <c r="AF142" s="78">
        <v>0</v>
      </c>
      <c r="AG142" s="78">
        <v>3145.05</v>
      </c>
      <c r="AH142" s="78">
        <v>0</v>
      </c>
      <c r="AI142" s="78">
        <v>0</v>
      </c>
      <c r="AJ142" s="78">
        <v>22801.63</v>
      </c>
      <c r="AK142" s="80">
        <v>3145.05</v>
      </c>
      <c r="AL142" s="80" t="s">
        <v>69</v>
      </c>
      <c r="AM142" s="80" t="s">
        <v>85</v>
      </c>
      <c r="AN142" s="80" t="s">
        <v>86</v>
      </c>
      <c r="AO142" s="80" t="s">
        <v>72</v>
      </c>
      <c r="AP142" s="80" t="s">
        <v>509</v>
      </c>
      <c r="AQ142" s="82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3"/>
      <c r="BJ142" s="80"/>
      <c r="BK142" s="86"/>
      <c r="BL142" s="86"/>
      <c r="BM142" s="87"/>
      <c r="BN142" s="38"/>
      <c r="BO142" s="1"/>
    </row>
    <row r="143" spans="2:67" x14ac:dyDescent="0.3">
      <c r="B143" s="1"/>
      <c r="C143" s="18"/>
      <c r="D143" s="74">
        <v>44461</v>
      </c>
      <c r="E143" s="75">
        <v>129</v>
      </c>
      <c r="F143" s="76">
        <v>3292.78</v>
      </c>
      <c r="G143" s="77">
        <v>-2.4999999999806732E-2</v>
      </c>
      <c r="H143" s="77">
        <v>2838.625</v>
      </c>
      <c r="I143" s="77">
        <v>454.18</v>
      </c>
      <c r="J143" s="77">
        <v>3292.78</v>
      </c>
      <c r="K143" s="77">
        <v>0</v>
      </c>
      <c r="L143" s="77">
        <v>0</v>
      </c>
      <c r="M143" s="77">
        <v>0</v>
      </c>
      <c r="N143" s="77">
        <v>0</v>
      </c>
      <c r="O143" s="77">
        <v>3292.78</v>
      </c>
      <c r="P143" s="78"/>
      <c r="Q143" s="79"/>
      <c r="R143" s="80" t="s">
        <v>58</v>
      </c>
      <c r="S143" s="81"/>
      <c r="T143" s="80" t="s">
        <v>59</v>
      </c>
      <c r="U143" s="80" t="s">
        <v>60</v>
      </c>
      <c r="V143" s="80" t="s">
        <v>459</v>
      </c>
      <c r="W143" s="80" t="s">
        <v>510</v>
      </c>
      <c r="X143" s="80" t="s">
        <v>81</v>
      </c>
      <c r="Y143" s="80">
        <v>129</v>
      </c>
      <c r="Z143" s="80" t="s">
        <v>511</v>
      </c>
      <c r="AA143" s="80" t="s">
        <v>65</v>
      </c>
      <c r="AB143" s="80" t="s">
        <v>66</v>
      </c>
      <c r="AC143" s="80" t="s">
        <v>508</v>
      </c>
      <c r="AD143" s="80" t="s">
        <v>68</v>
      </c>
      <c r="AE143" s="78">
        <v>2838.6</v>
      </c>
      <c r="AF143" s="78">
        <v>0</v>
      </c>
      <c r="AG143" s="78">
        <v>454.18</v>
      </c>
      <c r="AH143" s="78">
        <v>0</v>
      </c>
      <c r="AI143" s="78">
        <v>0</v>
      </c>
      <c r="AJ143" s="78">
        <v>3292.78</v>
      </c>
      <c r="AK143" s="80">
        <v>454.18</v>
      </c>
      <c r="AL143" s="80" t="s">
        <v>69</v>
      </c>
      <c r="AM143" s="80" t="s">
        <v>85</v>
      </c>
      <c r="AN143" s="80" t="s">
        <v>86</v>
      </c>
      <c r="AO143" s="80" t="s">
        <v>72</v>
      </c>
      <c r="AP143" s="80" t="s">
        <v>512</v>
      </c>
      <c r="AQ143" s="82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3"/>
      <c r="BJ143" s="80"/>
      <c r="BK143" s="86"/>
      <c r="BL143" s="86"/>
      <c r="BM143" s="87"/>
      <c r="BN143" s="38"/>
      <c r="BO143" s="1"/>
    </row>
    <row r="144" spans="2:67" x14ac:dyDescent="0.3">
      <c r="B144" s="1"/>
      <c r="C144" s="18"/>
      <c r="D144" s="74">
        <v>44461</v>
      </c>
      <c r="E144" s="75">
        <v>130</v>
      </c>
      <c r="F144" s="76">
        <v>42735.54</v>
      </c>
      <c r="G144" s="77">
        <v>-1.9999999999527063E-2</v>
      </c>
      <c r="H144" s="77">
        <v>36841</v>
      </c>
      <c r="I144" s="77">
        <v>5894.56</v>
      </c>
      <c r="J144" s="77">
        <v>42735.54</v>
      </c>
      <c r="K144" s="77">
        <v>0</v>
      </c>
      <c r="L144" s="77">
        <v>0</v>
      </c>
      <c r="M144" s="77">
        <v>0</v>
      </c>
      <c r="N144" s="77">
        <v>0</v>
      </c>
      <c r="O144" s="77">
        <v>42735.54</v>
      </c>
      <c r="P144" s="78"/>
      <c r="Q144" s="79"/>
      <c r="R144" s="80" t="s">
        <v>58</v>
      </c>
      <c r="S144" s="81"/>
      <c r="T144" s="80" t="s">
        <v>59</v>
      </c>
      <c r="U144" s="80" t="s">
        <v>60</v>
      </c>
      <c r="V144" s="80" t="s">
        <v>459</v>
      </c>
      <c r="W144" s="80" t="s">
        <v>513</v>
      </c>
      <c r="X144" s="80" t="s">
        <v>81</v>
      </c>
      <c r="Y144" s="80">
        <v>130</v>
      </c>
      <c r="Z144" s="80" t="s">
        <v>514</v>
      </c>
      <c r="AA144" s="80" t="s">
        <v>65</v>
      </c>
      <c r="AB144" s="80" t="s">
        <v>66</v>
      </c>
      <c r="AC144" s="80" t="s">
        <v>508</v>
      </c>
      <c r="AD144" s="80" t="s">
        <v>68</v>
      </c>
      <c r="AE144" s="78">
        <v>36840.980000000003</v>
      </c>
      <c r="AF144" s="78">
        <v>0</v>
      </c>
      <c r="AG144" s="78">
        <v>5894.56</v>
      </c>
      <c r="AH144" s="78">
        <v>0</v>
      </c>
      <c r="AI144" s="78">
        <v>0</v>
      </c>
      <c r="AJ144" s="78">
        <v>42735.54</v>
      </c>
      <c r="AK144" s="80">
        <v>5894.56</v>
      </c>
      <c r="AL144" s="80" t="s">
        <v>69</v>
      </c>
      <c r="AM144" s="80" t="s">
        <v>85</v>
      </c>
      <c r="AN144" s="80" t="s">
        <v>86</v>
      </c>
      <c r="AO144" s="80" t="s">
        <v>72</v>
      </c>
      <c r="AP144" s="80" t="s">
        <v>515</v>
      </c>
      <c r="AQ144" s="82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3"/>
      <c r="BJ144" s="80"/>
      <c r="BK144" s="86"/>
      <c r="BL144" s="86"/>
      <c r="BM144" s="87"/>
      <c r="BN144" s="38"/>
      <c r="BO144" s="1"/>
    </row>
    <row r="145" spans="2:67" x14ac:dyDescent="0.3">
      <c r="B145" s="1"/>
      <c r="C145" s="18"/>
      <c r="D145" s="74">
        <v>44461</v>
      </c>
      <c r="E145" s="75">
        <v>131</v>
      </c>
      <c r="F145" s="76">
        <v>624771.99</v>
      </c>
      <c r="G145" s="77">
        <v>624771.99</v>
      </c>
      <c r="H145" s="77">
        <v>0</v>
      </c>
      <c r="I145" s="77">
        <v>0</v>
      </c>
      <c r="J145" s="77">
        <v>624771.99</v>
      </c>
      <c r="K145" s="77">
        <v>0</v>
      </c>
      <c r="L145" s="77">
        <v>0</v>
      </c>
      <c r="M145" s="77">
        <v>0</v>
      </c>
      <c r="N145" s="77">
        <v>0</v>
      </c>
      <c r="O145" s="77">
        <v>624771.99</v>
      </c>
      <c r="P145" s="78"/>
      <c r="Q145" s="79"/>
      <c r="R145" s="80" t="s">
        <v>58</v>
      </c>
      <c r="S145" s="81"/>
      <c r="T145" s="80" t="s">
        <v>59</v>
      </c>
      <c r="U145" s="80" t="s">
        <v>60</v>
      </c>
      <c r="V145" s="80" t="s">
        <v>459</v>
      </c>
      <c r="W145" s="80" t="s">
        <v>516</v>
      </c>
      <c r="X145" s="80" t="s">
        <v>81</v>
      </c>
      <c r="Y145" s="80">
        <v>131</v>
      </c>
      <c r="Z145" s="80" t="s">
        <v>517</v>
      </c>
      <c r="AA145" s="80" t="s">
        <v>65</v>
      </c>
      <c r="AB145" s="80" t="s">
        <v>66</v>
      </c>
      <c r="AC145" s="80" t="s">
        <v>508</v>
      </c>
      <c r="AD145" s="80" t="s">
        <v>68</v>
      </c>
      <c r="AE145" s="78">
        <v>624771.99</v>
      </c>
      <c r="AF145" s="78">
        <v>0</v>
      </c>
      <c r="AG145" s="78">
        <v>0</v>
      </c>
      <c r="AH145" s="78">
        <v>0</v>
      </c>
      <c r="AI145" s="78">
        <v>0</v>
      </c>
      <c r="AJ145" s="78">
        <v>624771.99</v>
      </c>
      <c r="AK145" s="80">
        <v>0</v>
      </c>
      <c r="AL145" s="80" t="s">
        <v>69</v>
      </c>
      <c r="AM145" s="80" t="s">
        <v>85</v>
      </c>
      <c r="AN145" s="80" t="s">
        <v>86</v>
      </c>
      <c r="AO145" s="80" t="s">
        <v>72</v>
      </c>
      <c r="AP145" s="80" t="s">
        <v>518</v>
      </c>
      <c r="AQ145" s="82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3"/>
      <c r="BJ145" s="80"/>
      <c r="BK145" s="86"/>
      <c r="BL145" s="86"/>
      <c r="BM145" s="87"/>
      <c r="BN145" s="38"/>
      <c r="BO145" s="1"/>
    </row>
    <row r="146" spans="2:67" x14ac:dyDescent="0.3">
      <c r="B146" s="1"/>
      <c r="C146" s="18"/>
      <c r="D146" s="74">
        <v>44461</v>
      </c>
      <c r="E146" s="75">
        <v>132</v>
      </c>
      <c r="F146" s="76">
        <v>-345711.46</v>
      </c>
      <c r="G146" s="77">
        <v>0</v>
      </c>
      <c r="H146" s="77">
        <v>0</v>
      </c>
      <c r="I146" s="77">
        <v>0</v>
      </c>
      <c r="J146" s="77">
        <v>0</v>
      </c>
      <c r="K146" s="77">
        <v>345711.46</v>
      </c>
      <c r="L146" s="77">
        <v>0</v>
      </c>
      <c r="M146" s="77">
        <v>0</v>
      </c>
      <c r="N146" s="77">
        <v>345711.46</v>
      </c>
      <c r="O146" s="77">
        <v>-345711.46</v>
      </c>
      <c r="P146" s="78"/>
      <c r="Q146" s="79"/>
      <c r="R146" s="80" t="s">
        <v>58</v>
      </c>
      <c r="S146" s="81"/>
      <c r="T146" s="80" t="s">
        <v>59</v>
      </c>
      <c r="U146" s="80" t="s">
        <v>206</v>
      </c>
      <c r="V146" s="80" t="s">
        <v>519</v>
      </c>
      <c r="W146" s="80" t="s">
        <v>520</v>
      </c>
      <c r="X146" s="80" t="s">
        <v>350</v>
      </c>
      <c r="Y146" s="80">
        <v>132</v>
      </c>
      <c r="Z146" s="80" t="s">
        <v>521</v>
      </c>
      <c r="AA146" s="80" t="s">
        <v>65</v>
      </c>
      <c r="AB146" s="80" t="s">
        <v>66</v>
      </c>
      <c r="AC146" s="80" t="s">
        <v>508</v>
      </c>
      <c r="AD146" s="80" t="s">
        <v>210</v>
      </c>
      <c r="AE146" s="78">
        <v>345711.46</v>
      </c>
      <c r="AF146" s="78">
        <v>0</v>
      </c>
      <c r="AG146" s="78">
        <v>0</v>
      </c>
      <c r="AH146" s="78">
        <v>0</v>
      </c>
      <c r="AI146" s="78">
        <v>0</v>
      </c>
      <c r="AJ146" s="78">
        <v>345711.46</v>
      </c>
      <c r="AK146" s="80">
        <v>0</v>
      </c>
      <c r="AL146" s="80" t="s">
        <v>69</v>
      </c>
      <c r="AM146" s="80" t="s">
        <v>85</v>
      </c>
      <c r="AN146" s="80" t="s">
        <v>71</v>
      </c>
      <c r="AO146" s="80" t="s">
        <v>72</v>
      </c>
      <c r="AP146" s="80" t="s">
        <v>522</v>
      </c>
      <c r="AQ146" s="82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3"/>
      <c r="BJ146" s="80"/>
      <c r="BK146" s="86"/>
      <c r="BL146" s="86"/>
      <c r="BM146" s="87"/>
      <c r="BN146" s="38"/>
      <c r="BO146" s="1"/>
    </row>
    <row r="147" spans="2:67" x14ac:dyDescent="0.3">
      <c r="B147" s="1"/>
      <c r="C147" s="18"/>
      <c r="D147" s="74">
        <v>44461</v>
      </c>
      <c r="E147" s="75">
        <v>133</v>
      </c>
      <c r="F147" s="76">
        <v>18143.259999999998</v>
      </c>
      <c r="G147" s="77">
        <v>-1.0000000001582521E-2</v>
      </c>
      <c r="H147" s="77">
        <v>15640.75</v>
      </c>
      <c r="I147" s="77">
        <v>2502.52</v>
      </c>
      <c r="J147" s="77">
        <v>18143.259999999998</v>
      </c>
      <c r="K147" s="77">
        <v>0</v>
      </c>
      <c r="L147" s="77">
        <v>0</v>
      </c>
      <c r="M147" s="77">
        <v>0</v>
      </c>
      <c r="N147" s="77">
        <v>0</v>
      </c>
      <c r="O147" s="77">
        <v>18143.259999999998</v>
      </c>
      <c r="P147" s="78"/>
      <c r="Q147" s="79"/>
      <c r="R147" s="80" t="s">
        <v>58</v>
      </c>
      <c r="S147" s="81"/>
      <c r="T147" s="80" t="s">
        <v>59</v>
      </c>
      <c r="U147" s="80" t="s">
        <v>60</v>
      </c>
      <c r="V147" s="80" t="s">
        <v>459</v>
      </c>
      <c r="W147" s="80" t="s">
        <v>523</v>
      </c>
      <c r="X147" s="80" t="s">
        <v>81</v>
      </c>
      <c r="Y147" s="80">
        <v>133</v>
      </c>
      <c r="Z147" s="80" t="s">
        <v>524</v>
      </c>
      <c r="AA147" s="80" t="s">
        <v>65</v>
      </c>
      <c r="AB147" s="80" t="s">
        <v>66</v>
      </c>
      <c r="AC147" s="80" t="s">
        <v>508</v>
      </c>
      <c r="AD147" s="80" t="s">
        <v>68</v>
      </c>
      <c r="AE147" s="78">
        <v>15640.74</v>
      </c>
      <c r="AF147" s="78">
        <v>0</v>
      </c>
      <c r="AG147" s="78">
        <v>2502.52</v>
      </c>
      <c r="AH147" s="78">
        <v>0</v>
      </c>
      <c r="AI147" s="78">
        <v>0</v>
      </c>
      <c r="AJ147" s="78">
        <v>18143.259999999998</v>
      </c>
      <c r="AK147" s="80">
        <v>2502.52</v>
      </c>
      <c r="AL147" s="80" t="s">
        <v>69</v>
      </c>
      <c r="AM147" s="80" t="s">
        <v>85</v>
      </c>
      <c r="AN147" s="80" t="s">
        <v>86</v>
      </c>
      <c r="AO147" s="80" t="s">
        <v>72</v>
      </c>
      <c r="AP147" s="80" t="s">
        <v>525</v>
      </c>
      <c r="AQ147" s="82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3"/>
      <c r="BJ147" s="80"/>
      <c r="BK147" s="86"/>
      <c r="BL147" s="86"/>
      <c r="BM147" s="87"/>
      <c r="BN147" s="38"/>
      <c r="BO147" s="1"/>
    </row>
    <row r="148" spans="2:67" x14ac:dyDescent="0.3">
      <c r="B148" s="1"/>
      <c r="C148" s="18"/>
      <c r="D148" s="74">
        <v>44461</v>
      </c>
      <c r="E148" s="75">
        <v>134</v>
      </c>
      <c r="F148" s="76">
        <v>-447.99</v>
      </c>
      <c r="G148" s="77">
        <v>0</v>
      </c>
      <c r="H148" s="77">
        <v>0</v>
      </c>
      <c r="I148" s="77">
        <v>0</v>
      </c>
      <c r="J148" s="77">
        <v>0</v>
      </c>
      <c r="K148" s="77">
        <v>0</v>
      </c>
      <c r="L148" s="77">
        <v>386.1875</v>
      </c>
      <c r="M148" s="77">
        <v>61.79</v>
      </c>
      <c r="N148" s="77">
        <v>447.97750000000002</v>
      </c>
      <c r="O148" s="77">
        <v>-447.97750000000002</v>
      </c>
      <c r="P148" s="78"/>
      <c r="Q148" s="79"/>
      <c r="R148" s="80" t="s">
        <v>58</v>
      </c>
      <c r="S148" s="81"/>
      <c r="T148" s="80" t="s">
        <v>59</v>
      </c>
      <c r="U148" s="80" t="s">
        <v>206</v>
      </c>
      <c r="V148" s="80" t="s">
        <v>305</v>
      </c>
      <c r="W148" s="80" t="s">
        <v>526</v>
      </c>
      <c r="X148" s="80" t="s">
        <v>208</v>
      </c>
      <c r="Y148" s="80">
        <v>134</v>
      </c>
      <c r="Z148" s="80" t="s">
        <v>527</v>
      </c>
      <c r="AA148" s="80" t="s">
        <v>65</v>
      </c>
      <c r="AB148" s="80" t="s">
        <v>66</v>
      </c>
      <c r="AC148" s="80" t="s">
        <v>508</v>
      </c>
      <c r="AD148" s="80" t="s">
        <v>210</v>
      </c>
      <c r="AE148" s="78">
        <v>386.2</v>
      </c>
      <c r="AF148" s="78">
        <v>0</v>
      </c>
      <c r="AG148" s="78">
        <v>61.79</v>
      </c>
      <c r="AH148" s="78">
        <v>0</v>
      </c>
      <c r="AI148" s="78">
        <v>0</v>
      </c>
      <c r="AJ148" s="78">
        <v>447.99</v>
      </c>
      <c r="AK148" s="80">
        <v>61.79</v>
      </c>
      <c r="AL148" s="80" t="s">
        <v>69</v>
      </c>
      <c r="AM148" s="80" t="s">
        <v>85</v>
      </c>
      <c r="AN148" s="80" t="s">
        <v>71</v>
      </c>
      <c r="AO148" s="80" t="s">
        <v>72</v>
      </c>
      <c r="AP148" s="80" t="s">
        <v>528</v>
      </c>
      <c r="AQ148" s="82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3"/>
      <c r="BJ148" s="80"/>
      <c r="BK148" s="86"/>
      <c r="BL148" s="86"/>
      <c r="BM148" s="87"/>
      <c r="BN148" s="38"/>
      <c r="BO148" s="1"/>
    </row>
    <row r="149" spans="2:67" x14ac:dyDescent="0.3">
      <c r="B149" s="1"/>
      <c r="C149" s="18"/>
      <c r="D149" s="74">
        <v>44461</v>
      </c>
      <c r="E149" s="75">
        <v>135</v>
      </c>
      <c r="F149" s="76">
        <v>509927.59</v>
      </c>
      <c r="G149" s="77">
        <v>509927.59</v>
      </c>
      <c r="H149" s="77">
        <v>0</v>
      </c>
      <c r="I149" s="77">
        <v>0</v>
      </c>
      <c r="J149" s="77">
        <v>509927.59</v>
      </c>
      <c r="K149" s="77">
        <v>0</v>
      </c>
      <c r="L149" s="77">
        <v>0</v>
      </c>
      <c r="M149" s="77">
        <v>0</v>
      </c>
      <c r="N149" s="77">
        <v>0</v>
      </c>
      <c r="O149" s="77">
        <v>509927.59</v>
      </c>
      <c r="P149" s="78"/>
      <c r="Q149" s="79"/>
      <c r="R149" s="80" t="s">
        <v>58</v>
      </c>
      <c r="S149" s="81"/>
      <c r="T149" s="80" t="s">
        <v>59</v>
      </c>
      <c r="U149" s="80" t="s">
        <v>60</v>
      </c>
      <c r="V149" s="80" t="s">
        <v>529</v>
      </c>
      <c r="W149" s="80" t="s">
        <v>530</v>
      </c>
      <c r="X149" s="80" t="s">
        <v>81</v>
      </c>
      <c r="Y149" s="80">
        <v>135</v>
      </c>
      <c r="Z149" s="80" t="s">
        <v>531</v>
      </c>
      <c r="AA149" s="80" t="s">
        <v>65</v>
      </c>
      <c r="AB149" s="80" t="s">
        <v>66</v>
      </c>
      <c r="AC149" s="80" t="s">
        <v>508</v>
      </c>
      <c r="AD149" s="80" t="s">
        <v>68</v>
      </c>
      <c r="AE149" s="78">
        <v>509927.59</v>
      </c>
      <c r="AF149" s="78">
        <v>0</v>
      </c>
      <c r="AG149" s="78">
        <v>0</v>
      </c>
      <c r="AH149" s="78">
        <v>0</v>
      </c>
      <c r="AI149" s="78">
        <v>0</v>
      </c>
      <c r="AJ149" s="78">
        <v>509927.59</v>
      </c>
      <c r="AK149" s="80">
        <v>0</v>
      </c>
      <c r="AL149" s="80" t="s">
        <v>69</v>
      </c>
      <c r="AM149" s="80" t="s">
        <v>85</v>
      </c>
      <c r="AN149" s="80" t="s">
        <v>86</v>
      </c>
      <c r="AO149" s="80" t="s">
        <v>72</v>
      </c>
      <c r="AP149" s="80" t="s">
        <v>532</v>
      </c>
      <c r="AQ149" s="82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3"/>
      <c r="BJ149" s="80"/>
      <c r="BK149" s="86"/>
      <c r="BL149" s="86"/>
      <c r="BM149" s="87"/>
      <c r="BN149" s="38"/>
      <c r="BO149" s="1"/>
    </row>
    <row r="150" spans="2:67" x14ac:dyDescent="0.3">
      <c r="B150" s="1"/>
      <c r="C150" s="18"/>
      <c r="D150" s="74">
        <v>44461</v>
      </c>
      <c r="E150" s="75">
        <v>136</v>
      </c>
      <c r="F150" s="76">
        <v>61248.22</v>
      </c>
      <c r="G150" s="77">
        <v>2.500000000509317E-3</v>
      </c>
      <c r="H150" s="77">
        <v>52800.1875</v>
      </c>
      <c r="I150" s="77">
        <v>8448.0300000000007</v>
      </c>
      <c r="J150" s="77">
        <v>61248.22</v>
      </c>
      <c r="K150" s="77">
        <v>0</v>
      </c>
      <c r="L150" s="77">
        <v>0</v>
      </c>
      <c r="M150" s="77">
        <v>0</v>
      </c>
      <c r="N150" s="77">
        <v>0</v>
      </c>
      <c r="O150" s="77">
        <v>61248.22</v>
      </c>
      <c r="P150" s="78"/>
      <c r="Q150" s="79"/>
      <c r="R150" s="80" t="s">
        <v>58</v>
      </c>
      <c r="S150" s="81"/>
      <c r="T150" s="80" t="s">
        <v>59</v>
      </c>
      <c r="U150" s="80" t="s">
        <v>60</v>
      </c>
      <c r="V150" s="80" t="s">
        <v>529</v>
      </c>
      <c r="W150" s="80" t="s">
        <v>533</v>
      </c>
      <c r="X150" s="80" t="s">
        <v>81</v>
      </c>
      <c r="Y150" s="80">
        <v>136</v>
      </c>
      <c r="Z150" s="80" t="s">
        <v>534</v>
      </c>
      <c r="AA150" s="80" t="s">
        <v>65</v>
      </c>
      <c r="AB150" s="80" t="s">
        <v>66</v>
      </c>
      <c r="AC150" s="80" t="s">
        <v>508</v>
      </c>
      <c r="AD150" s="80" t="s">
        <v>68</v>
      </c>
      <c r="AE150" s="78">
        <v>52800.19</v>
      </c>
      <c r="AF150" s="78">
        <v>0</v>
      </c>
      <c r="AG150" s="78">
        <v>8448.0300000000007</v>
      </c>
      <c r="AH150" s="78">
        <v>0</v>
      </c>
      <c r="AI150" s="78">
        <v>0</v>
      </c>
      <c r="AJ150" s="78">
        <v>61248.22</v>
      </c>
      <c r="AK150" s="80">
        <v>8448.0300000000007</v>
      </c>
      <c r="AL150" s="80" t="s">
        <v>69</v>
      </c>
      <c r="AM150" s="80" t="s">
        <v>85</v>
      </c>
      <c r="AN150" s="80" t="s">
        <v>86</v>
      </c>
      <c r="AO150" s="80" t="s">
        <v>72</v>
      </c>
      <c r="AP150" s="80" t="s">
        <v>535</v>
      </c>
      <c r="AQ150" s="82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3"/>
      <c r="BJ150" s="80"/>
      <c r="BK150" s="86"/>
      <c r="BL150" s="86"/>
      <c r="BM150" s="87"/>
      <c r="BN150" s="38"/>
      <c r="BO150" s="1"/>
    </row>
    <row r="151" spans="2:67" x14ac:dyDescent="0.3">
      <c r="B151" s="1"/>
      <c r="C151" s="18"/>
      <c r="D151" s="74">
        <v>44468</v>
      </c>
      <c r="E151" s="75">
        <v>137</v>
      </c>
      <c r="F151" s="76">
        <v>8345.7999999999993</v>
      </c>
      <c r="G151" s="77">
        <v>8345.7999999999993</v>
      </c>
      <c r="H151" s="77">
        <v>0</v>
      </c>
      <c r="I151" s="77">
        <v>0</v>
      </c>
      <c r="J151" s="77">
        <v>8345.7999999999993</v>
      </c>
      <c r="K151" s="77">
        <v>0</v>
      </c>
      <c r="L151" s="77">
        <v>0</v>
      </c>
      <c r="M151" s="77">
        <v>0</v>
      </c>
      <c r="N151" s="77">
        <v>0</v>
      </c>
      <c r="O151" s="77">
        <v>8345.7999999999993</v>
      </c>
      <c r="P151" s="78">
        <v>944152.91</v>
      </c>
      <c r="Q151" s="79" t="s">
        <v>78</v>
      </c>
      <c r="R151" s="80" t="s">
        <v>58</v>
      </c>
      <c r="S151" s="81"/>
      <c r="T151" s="80" t="s">
        <v>59</v>
      </c>
      <c r="U151" s="80" t="s">
        <v>60</v>
      </c>
      <c r="V151" s="80" t="s">
        <v>536</v>
      </c>
      <c r="W151" s="80" t="s">
        <v>537</v>
      </c>
      <c r="X151" s="80" t="s">
        <v>81</v>
      </c>
      <c r="Y151" s="80">
        <v>137</v>
      </c>
      <c r="Z151" s="80" t="s">
        <v>538</v>
      </c>
      <c r="AA151" s="80" t="s">
        <v>65</v>
      </c>
      <c r="AB151" s="80" t="s">
        <v>66</v>
      </c>
      <c r="AC151" s="80" t="s">
        <v>508</v>
      </c>
      <c r="AD151" s="80" t="s">
        <v>68</v>
      </c>
      <c r="AE151" s="78">
        <v>8345.7999999999993</v>
      </c>
      <c r="AF151" s="78">
        <v>0</v>
      </c>
      <c r="AG151" s="78">
        <v>0</v>
      </c>
      <c r="AH151" s="78">
        <v>0</v>
      </c>
      <c r="AI151" s="78">
        <v>0</v>
      </c>
      <c r="AJ151" s="78">
        <v>8345.7999999999993</v>
      </c>
      <c r="AK151" s="80">
        <v>0</v>
      </c>
      <c r="AL151" s="80" t="s">
        <v>69</v>
      </c>
      <c r="AM151" s="80" t="s">
        <v>85</v>
      </c>
      <c r="AN151" s="80" t="s">
        <v>86</v>
      </c>
      <c r="AO151" s="80" t="s">
        <v>72</v>
      </c>
      <c r="AP151" s="80" t="s">
        <v>539</v>
      </c>
      <c r="AQ151" s="82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3"/>
      <c r="BJ151" s="80" t="s">
        <v>540</v>
      </c>
      <c r="BK151" s="75" t="s">
        <v>390</v>
      </c>
      <c r="BL151" s="75" t="s">
        <v>75</v>
      </c>
      <c r="BM151" s="84">
        <v>944152.91</v>
      </c>
      <c r="BN151" s="38"/>
      <c r="BO151" s="1"/>
    </row>
    <row r="152" spans="2:67" x14ac:dyDescent="0.3">
      <c r="B152" s="1"/>
      <c r="C152" s="18"/>
      <c r="D152" s="74">
        <v>44468</v>
      </c>
      <c r="E152" s="75">
        <v>138</v>
      </c>
      <c r="F152" s="76">
        <v>132537.54999999999</v>
      </c>
      <c r="G152" s="77">
        <v>132537.54999999999</v>
      </c>
      <c r="H152" s="77">
        <v>0</v>
      </c>
      <c r="I152" s="77">
        <v>0</v>
      </c>
      <c r="J152" s="77">
        <v>132537.54999999999</v>
      </c>
      <c r="K152" s="77">
        <v>0</v>
      </c>
      <c r="L152" s="77">
        <v>0</v>
      </c>
      <c r="M152" s="77">
        <v>0</v>
      </c>
      <c r="N152" s="77">
        <v>0</v>
      </c>
      <c r="O152" s="77">
        <v>132537.54999999999</v>
      </c>
      <c r="P152" s="78"/>
      <c r="Q152" s="79"/>
      <c r="R152" s="80" t="s">
        <v>58</v>
      </c>
      <c r="S152" s="81"/>
      <c r="T152" s="80" t="s">
        <v>59</v>
      </c>
      <c r="U152" s="80" t="s">
        <v>60</v>
      </c>
      <c r="V152" s="80" t="s">
        <v>541</v>
      </c>
      <c r="W152" s="80" t="s">
        <v>542</v>
      </c>
      <c r="X152" s="80" t="s">
        <v>81</v>
      </c>
      <c r="Y152" s="80">
        <v>138</v>
      </c>
      <c r="Z152" s="80" t="s">
        <v>543</v>
      </c>
      <c r="AA152" s="80" t="s">
        <v>65</v>
      </c>
      <c r="AB152" s="80" t="s">
        <v>66</v>
      </c>
      <c r="AC152" s="80" t="s">
        <v>508</v>
      </c>
      <c r="AD152" s="80" t="s">
        <v>68</v>
      </c>
      <c r="AE152" s="78">
        <v>132537.54999999999</v>
      </c>
      <c r="AF152" s="78">
        <v>0</v>
      </c>
      <c r="AG152" s="78">
        <v>0</v>
      </c>
      <c r="AH152" s="78">
        <v>0</v>
      </c>
      <c r="AI152" s="78">
        <v>0</v>
      </c>
      <c r="AJ152" s="78">
        <v>132537.54999999999</v>
      </c>
      <c r="AK152" s="80">
        <v>0</v>
      </c>
      <c r="AL152" s="80" t="s">
        <v>69</v>
      </c>
      <c r="AM152" s="80" t="s">
        <v>85</v>
      </c>
      <c r="AN152" s="80" t="s">
        <v>86</v>
      </c>
      <c r="AO152" s="80" t="s">
        <v>72</v>
      </c>
      <c r="AP152" s="80" t="s">
        <v>544</v>
      </c>
      <c r="AQ152" s="82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3"/>
      <c r="BJ152" s="80"/>
      <c r="BK152" s="86"/>
      <c r="BL152" s="86"/>
      <c r="BM152" s="87"/>
      <c r="BN152" s="38"/>
      <c r="BO152" s="1"/>
    </row>
    <row r="153" spans="2:67" x14ac:dyDescent="0.3">
      <c r="B153" s="1"/>
      <c r="C153" s="18"/>
      <c r="D153" s="74">
        <v>44468</v>
      </c>
      <c r="E153" s="75">
        <v>139</v>
      </c>
      <c r="F153" s="76">
        <v>-658.54</v>
      </c>
      <c r="G153" s="77">
        <v>0</v>
      </c>
      <c r="H153" s="77">
        <v>0</v>
      </c>
      <c r="I153" s="77">
        <v>0</v>
      </c>
      <c r="J153" s="77">
        <v>0</v>
      </c>
      <c r="K153" s="77">
        <v>658.54</v>
      </c>
      <c r="L153" s="77">
        <v>0</v>
      </c>
      <c r="M153" s="77">
        <v>0</v>
      </c>
      <c r="N153" s="77">
        <v>658.54</v>
      </c>
      <c r="O153" s="77">
        <v>-658.54</v>
      </c>
      <c r="P153" s="78"/>
      <c r="Q153" s="79"/>
      <c r="R153" s="80" t="s">
        <v>58</v>
      </c>
      <c r="S153" s="81"/>
      <c r="T153" s="80" t="s">
        <v>59</v>
      </c>
      <c r="U153" s="80" t="s">
        <v>206</v>
      </c>
      <c r="V153" s="80" t="s">
        <v>122</v>
      </c>
      <c r="W153" s="80" t="s">
        <v>545</v>
      </c>
      <c r="X153" s="80" t="s">
        <v>208</v>
      </c>
      <c r="Y153" s="80">
        <v>139</v>
      </c>
      <c r="Z153" s="80" t="s">
        <v>546</v>
      </c>
      <c r="AA153" s="80" t="s">
        <v>65</v>
      </c>
      <c r="AB153" s="80" t="s">
        <v>66</v>
      </c>
      <c r="AC153" s="80" t="s">
        <v>508</v>
      </c>
      <c r="AD153" s="80" t="s">
        <v>210</v>
      </c>
      <c r="AE153" s="78">
        <v>658.54</v>
      </c>
      <c r="AF153" s="78">
        <v>0</v>
      </c>
      <c r="AG153" s="78">
        <v>0</v>
      </c>
      <c r="AH153" s="78">
        <v>0</v>
      </c>
      <c r="AI153" s="78">
        <v>0</v>
      </c>
      <c r="AJ153" s="78">
        <v>658.54</v>
      </c>
      <c r="AK153" s="80">
        <v>0</v>
      </c>
      <c r="AL153" s="80" t="s">
        <v>69</v>
      </c>
      <c r="AM153" s="80" t="s">
        <v>85</v>
      </c>
      <c r="AN153" s="80" t="s">
        <v>71</v>
      </c>
      <c r="AO153" s="80" t="s">
        <v>72</v>
      </c>
      <c r="AP153" s="80" t="s">
        <v>547</v>
      </c>
      <c r="AQ153" s="82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  <c r="BI153" s="83"/>
      <c r="BJ153" s="80"/>
      <c r="BK153" s="86"/>
      <c r="BL153" s="86"/>
      <c r="BM153" s="87"/>
      <c r="BN153" s="38"/>
      <c r="BO153" s="1"/>
    </row>
    <row r="154" spans="2:67" x14ac:dyDescent="0.3">
      <c r="B154" s="1"/>
      <c r="C154" s="18"/>
      <c r="D154" s="74">
        <v>44468</v>
      </c>
      <c r="E154" s="75">
        <v>140</v>
      </c>
      <c r="F154" s="76">
        <v>1152.1099999999999</v>
      </c>
      <c r="G154" s="77">
        <v>1.2499999999903366E-2</v>
      </c>
      <c r="H154" s="77">
        <v>993.1875</v>
      </c>
      <c r="I154" s="77">
        <v>158.91</v>
      </c>
      <c r="J154" s="77">
        <v>1152.1099999999999</v>
      </c>
      <c r="K154" s="77">
        <v>0</v>
      </c>
      <c r="L154" s="77">
        <v>0</v>
      </c>
      <c r="M154" s="77">
        <v>0</v>
      </c>
      <c r="N154" s="77">
        <v>0</v>
      </c>
      <c r="O154" s="77">
        <v>1152.1099999999999</v>
      </c>
      <c r="P154" s="78"/>
      <c r="Q154" s="79"/>
      <c r="R154" s="80" t="s">
        <v>58</v>
      </c>
      <c r="S154" s="81"/>
      <c r="T154" s="80" t="s">
        <v>59</v>
      </c>
      <c r="U154" s="80" t="s">
        <v>60</v>
      </c>
      <c r="V154" s="80" t="s">
        <v>541</v>
      </c>
      <c r="W154" s="80" t="s">
        <v>548</v>
      </c>
      <c r="X154" s="80" t="s">
        <v>81</v>
      </c>
      <c r="Y154" s="80">
        <v>140</v>
      </c>
      <c r="Z154" s="80" t="s">
        <v>549</v>
      </c>
      <c r="AA154" s="80" t="s">
        <v>65</v>
      </c>
      <c r="AB154" s="80" t="s">
        <v>66</v>
      </c>
      <c r="AC154" s="80" t="s">
        <v>508</v>
      </c>
      <c r="AD154" s="80" t="s">
        <v>68</v>
      </c>
      <c r="AE154" s="78">
        <v>993.2</v>
      </c>
      <c r="AF154" s="78">
        <v>0</v>
      </c>
      <c r="AG154" s="78">
        <v>158.91</v>
      </c>
      <c r="AH154" s="78">
        <v>0</v>
      </c>
      <c r="AI154" s="78">
        <v>0</v>
      </c>
      <c r="AJ154" s="78">
        <v>1152.1099999999999</v>
      </c>
      <c r="AK154" s="80">
        <v>158.91</v>
      </c>
      <c r="AL154" s="80" t="s">
        <v>69</v>
      </c>
      <c r="AM154" s="80" t="s">
        <v>85</v>
      </c>
      <c r="AN154" s="80" t="s">
        <v>86</v>
      </c>
      <c r="AO154" s="80" t="s">
        <v>72</v>
      </c>
      <c r="AP154" s="80" t="s">
        <v>550</v>
      </c>
      <c r="AQ154" s="82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B154" s="80"/>
      <c r="BC154" s="80"/>
      <c r="BD154" s="80"/>
      <c r="BE154" s="80"/>
      <c r="BF154" s="80"/>
      <c r="BG154" s="80"/>
      <c r="BH154" s="80"/>
      <c r="BI154" s="83"/>
      <c r="BJ154" s="80"/>
      <c r="BK154" s="86"/>
      <c r="BL154" s="86"/>
      <c r="BM154" s="87"/>
      <c r="BN154" s="38"/>
      <c r="BO154" s="1"/>
    </row>
    <row r="155" spans="2:67" x14ac:dyDescent="0.3">
      <c r="B155" s="1"/>
      <c r="C155" s="18"/>
      <c r="D155" s="74">
        <v>44468</v>
      </c>
      <c r="E155" s="75">
        <v>141</v>
      </c>
      <c r="F155" s="76">
        <v>-115.15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99.25</v>
      </c>
      <c r="M155" s="77">
        <v>15.88</v>
      </c>
      <c r="N155" s="77">
        <v>115.13</v>
      </c>
      <c r="O155" s="77">
        <v>-115.13</v>
      </c>
      <c r="P155" s="78"/>
      <c r="Q155" s="79"/>
      <c r="R155" s="80" t="s">
        <v>58</v>
      </c>
      <c r="S155" s="81"/>
      <c r="T155" s="80" t="s">
        <v>59</v>
      </c>
      <c r="U155" s="80" t="s">
        <v>206</v>
      </c>
      <c r="V155" s="80" t="s">
        <v>478</v>
      </c>
      <c r="W155" s="80" t="s">
        <v>551</v>
      </c>
      <c r="X155" s="80" t="s">
        <v>208</v>
      </c>
      <c r="Y155" s="80">
        <v>141</v>
      </c>
      <c r="Z155" s="80" t="s">
        <v>552</v>
      </c>
      <c r="AA155" s="80" t="s">
        <v>65</v>
      </c>
      <c r="AB155" s="80" t="s">
        <v>66</v>
      </c>
      <c r="AC155" s="80" t="s">
        <v>508</v>
      </c>
      <c r="AD155" s="80" t="s">
        <v>210</v>
      </c>
      <c r="AE155" s="78">
        <v>99.27</v>
      </c>
      <c r="AF155" s="78">
        <v>0</v>
      </c>
      <c r="AG155" s="78">
        <v>15.88</v>
      </c>
      <c r="AH155" s="78">
        <v>0</v>
      </c>
      <c r="AI155" s="78">
        <v>0</v>
      </c>
      <c r="AJ155" s="78">
        <v>115.15</v>
      </c>
      <c r="AK155" s="80">
        <v>15.88</v>
      </c>
      <c r="AL155" s="80" t="s">
        <v>69</v>
      </c>
      <c r="AM155" s="80" t="s">
        <v>85</v>
      </c>
      <c r="AN155" s="80" t="s">
        <v>71</v>
      </c>
      <c r="AO155" s="80" t="s">
        <v>72</v>
      </c>
      <c r="AP155" s="80" t="s">
        <v>553</v>
      </c>
      <c r="AQ155" s="82"/>
      <c r="AR155" s="80"/>
      <c r="AS155" s="80"/>
      <c r="AT155" s="80"/>
      <c r="AU155" s="80"/>
      <c r="AV155" s="80"/>
      <c r="AW155" s="80"/>
      <c r="AX155" s="80"/>
      <c r="AY155" s="80"/>
      <c r="AZ155" s="80"/>
      <c r="BA155" s="80"/>
      <c r="BB155" s="80"/>
      <c r="BC155" s="80"/>
      <c r="BD155" s="80"/>
      <c r="BE155" s="80"/>
      <c r="BF155" s="80"/>
      <c r="BG155" s="80"/>
      <c r="BH155" s="80"/>
      <c r="BI155" s="83"/>
      <c r="BJ155" s="80"/>
      <c r="BK155" s="86"/>
      <c r="BL155" s="86"/>
      <c r="BM155" s="87"/>
      <c r="BN155" s="38"/>
      <c r="BO155" s="1"/>
    </row>
    <row r="156" spans="2:67" x14ac:dyDescent="0.3">
      <c r="B156" s="1"/>
      <c r="C156" s="18"/>
      <c r="D156" s="74">
        <v>44468</v>
      </c>
      <c r="E156" s="75">
        <v>142</v>
      </c>
      <c r="F156" s="76">
        <v>166735.57</v>
      </c>
      <c r="G156" s="77">
        <v>166735.57</v>
      </c>
      <c r="H156" s="77">
        <v>0</v>
      </c>
      <c r="I156" s="77">
        <v>0</v>
      </c>
      <c r="J156" s="77">
        <v>166735.57</v>
      </c>
      <c r="K156" s="77">
        <v>0</v>
      </c>
      <c r="L156" s="77">
        <v>0</v>
      </c>
      <c r="M156" s="77">
        <v>0</v>
      </c>
      <c r="N156" s="77">
        <v>0</v>
      </c>
      <c r="O156" s="77">
        <v>166735.57</v>
      </c>
      <c r="P156" s="78"/>
      <c r="Q156" s="79"/>
      <c r="R156" s="80" t="s">
        <v>58</v>
      </c>
      <c r="S156" s="81"/>
      <c r="T156" s="80" t="s">
        <v>59</v>
      </c>
      <c r="U156" s="80" t="s">
        <v>60</v>
      </c>
      <c r="V156" s="80" t="s">
        <v>541</v>
      </c>
      <c r="W156" s="80" t="s">
        <v>554</v>
      </c>
      <c r="X156" s="80" t="s">
        <v>81</v>
      </c>
      <c r="Y156" s="80">
        <v>142</v>
      </c>
      <c r="Z156" s="80" t="s">
        <v>555</v>
      </c>
      <c r="AA156" s="80" t="s">
        <v>65</v>
      </c>
      <c r="AB156" s="80" t="s">
        <v>66</v>
      </c>
      <c r="AC156" s="80" t="s">
        <v>508</v>
      </c>
      <c r="AD156" s="80" t="s">
        <v>68</v>
      </c>
      <c r="AE156" s="78">
        <v>166735.57</v>
      </c>
      <c r="AF156" s="78">
        <v>0</v>
      </c>
      <c r="AG156" s="78">
        <v>0</v>
      </c>
      <c r="AH156" s="78">
        <v>0</v>
      </c>
      <c r="AI156" s="78">
        <v>0</v>
      </c>
      <c r="AJ156" s="78">
        <v>166735.57</v>
      </c>
      <c r="AK156" s="80">
        <v>0</v>
      </c>
      <c r="AL156" s="80" t="s">
        <v>69</v>
      </c>
      <c r="AM156" s="80" t="s">
        <v>85</v>
      </c>
      <c r="AN156" s="80" t="s">
        <v>86</v>
      </c>
      <c r="AO156" s="80" t="s">
        <v>72</v>
      </c>
      <c r="AP156" s="80" t="s">
        <v>556</v>
      </c>
      <c r="AQ156" s="82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B156" s="80"/>
      <c r="BC156" s="80"/>
      <c r="BD156" s="80"/>
      <c r="BE156" s="80"/>
      <c r="BF156" s="80"/>
      <c r="BG156" s="80"/>
      <c r="BH156" s="80"/>
      <c r="BI156" s="83"/>
      <c r="BJ156" s="80"/>
      <c r="BK156" s="86"/>
      <c r="BL156" s="86"/>
      <c r="BM156" s="87"/>
      <c r="BN156" s="38"/>
      <c r="BO156" s="1"/>
    </row>
    <row r="157" spans="2:67" x14ac:dyDescent="0.3">
      <c r="B157" s="1"/>
      <c r="C157" s="18"/>
      <c r="D157" s="74">
        <v>44468</v>
      </c>
      <c r="E157" s="75">
        <v>143</v>
      </c>
      <c r="F157" s="76">
        <v>-22336.38</v>
      </c>
      <c r="G157" s="77">
        <v>0</v>
      </c>
      <c r="H157" s="77">
        <v>0</v>
      </c>
      <c r="I157" s="77">
        <v>0</v>
      </c>
      <c r="J157" s="77">
        <v>0</v>
      </c>
      <c r="K157" s="77">
        <v>22336.38</v>
      </c>
      <c r="L157" s="77">
        <v>0</v>
      </c>
      <c r="M157" s="77">
        <v>0</v>
      </c>
      <c r="N157" s="77">
        <v>22336.38</v>
      </c>
      <c r="O157" s="77">
        <v>-22336.38</v>
      </c>
      <c r="P157" s="78"/>
      <c r="Q157" s="79"/>
      <c r="R157" s="80" t="s">
        <v>58</v>
      </c>
      <c r="S157" s="81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78"/>
      <c r="AF157" s="78"/>
      <c r="AG157" s="78"/>
      <c r="AH157" s="78"/>
      <c r="AI157" s="78"/>
      <c r="AJ157" s="78"/>
      <c r="AK157" s="80"/>
      <c r="AL157" s="80"/>
      <c r="AM157" s="80"/>
      <c r="AN157" s="80"/>
      <c r="AO157" s="80"/>
      <c r="AP157" s="80"/>
      <c r="AQ157" s="82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B157" s="80"/>
      <c r="BC157" s="80"/>
      <c r="BD157" s="80"/>
      <c r="BE157" s="80"/>
      <c r="BF157" s="80"/>
      <c r="BG157" s="80"/>
      <c r="BH157" s="80"/>
      <c r="BI157" s="83"/>
      <c r="BJ157" s="80"/>
      <c r="BK157" s="86"/>
      <c r="BL157" s="86"/>
      <c r="BM157" s="87"/>
      <c r="BN157" s="38"/>
      <c r="BO157" s="1"/>
    </row>
    <row r="158" spans="2:67" x14ac:dyDescent="0.3">
      <c r="B158" s="1"/>
      <c r="C158" s="18"/>
      <c r="D158" s="74">
        <v>44468</v>
      </c>
      <c r="E158" s="75">
        <v>144</v>
      </c>
      <c r="F158" s="76">
        <v>14805.24</v>
      </c>
      <c r="G158" s="77">
        <v>1.4999999999872671E-2</v>
      </c>
      <c r="H158" s="77">
        <v>12763.125</v>
      </c>
      <c r="I158" s="77">
        <v>2042.1</v>
      </c>
      <c r="J158" s="77">
        <v>14805.24</v>
      </c>
      <c r="K158" s="77">
        <v>0</v>
      </c>
      <c r="L158" s="77">
        <v>0</v>
      </c>
      <c r="M158" s="77">
        <v>0</v>
      </c>
      <c r="N158" s="77">
        <v>0</v>
      </c>
      <c r="O158" s="77">
        <v>14805.24</v>
      </c>
      <c r="P158" s="78"/>
      <c r="Q158" s="79"/>
      <c r="R158" s="80" t="s">
        <v>58</v>
      </c>
      <c r="S158" s="81"/>
      <c r="T158" s="80" t="s">
        <v>59</v>
      </c>
      <c r="U158" s="80" t="s">
        <v>60</v>
      </c>
      <c r="V158" s="80" t="s">
        <v>541</v>
      </c>
      <c r="W158" s="80" t="s">
        <v>557</v>
      </c>
      <c r="X158" s="80" t="s">
        <v>81</v>
      </c>
      <c r="Y158" s="80">
        <v>144</v>
      </c>
      <c r="Z158" s="80" t="s">
        <v>558</v>
      </c>
      <c r="AA158" s="80" t="s">
        <v>65</v>
      </c>
      <c r="AB158" s="80" t="s">
        <v>66</v>
      </c>
      <c r="AC158" s="80" t="s">
        <v>559</v>
      </c>
      <c r="AD158" s="80" t="s">
        <v>68</v>
      </c>
      <c r="AE158" s="78">
        <v>12763.14</v>
      </c>
      <c r="AF158" s="78">
        <v>0</v>
      </c>
      <c r="AG158" s="78">
        <v>2042.1</v>
      </c>
      <c r="AH158" s="78">
        <v>0</v>
      </c>
      <c r="AI158" s="78">
        <v>0</v>
      </c>
      <c r="AJ158" s="78">
        <v>14805.24</v>
      </c>
      <c r="AK158" s="80">
        <v>2042.1</v>
      </c>
      <c r="AL158" s="80" t="s">
        <v>69</v>
      </c>
      <c r="AM158" s="80" t="s">
        <v>85</v>
      </c>
      <c r="AN158" s="80" t="s">
        <v>86</v>
      </c>
      <c r="AO158" s="80" t="s">
        <v>72</v>
      </c>
      <c r="AP158" s="80" t="s">
        <v>560</v>
      </c>
      <c r="AQ158" s="82"/>
      <c r="AR158" s="80"/>
      <c r="AS158" s="80"/>
      <c r="AT158" s="80"/>
      <c r="AU158" s="80"/>
      <c r="AV158" s="80"/>
      <c r="AW158" s="80"/>
      <c r="AX158" s="80"/>
      <c r="AY158" s="80"/>
      <c r="AZ158" s="80"/>
      <c r="BA158" s="80"/>
      <c r="BB158" s="80"/>
      <c r="BC158" s="80"/>
      <c r="BD158" s="80"/>
      <c r="BE158" s="80"/>
      <c r="BF158" s="80"/>
      <c r="BG158" s="80"/>
      <c r="BH158" s="80"/>
      <c r="BI158" s="83"/>
      <c r="BJ158" s="80"/>
      <c r="BK158" s="86"/>
      <c r="BL158" s="86"/>
      <c r="BM158" s="87"/>
      <c r="BN158" s="38"/>
      <c r="BO158" s="1"/>
    </row>
    <row r="159" spans="2:67" x14ac:dyDescent="0.3">
      <c r="B159" s="1"/>
      <c r="C159" s="18"/>
      <c r="D159" s="74">
        <v>44468</v>
      </c>
      <c r="E159" s="75">
        <v>145</v>
      </c>
      <c r="F159" s="76">
        <v>37947.5</v>
      </c>
      <c r="G159" s="77">
        <v>-1.5000000000327418E-2</v>
      </c>
      <c r="H159" s="77">
        <v>32713.375</v>
      </c>
      <c r="I159" s="77">
        <v>5234.1400000000003</v>
      </c>
      <c r="J159" s="77">
        <v>37947.5</v>
      </c>
      <c r="K159" s="77">
        <v>0</v>
      </c>
      <c r="L159" s="77">
        <v>0</v>
      </c>
      <c r="M159" s="77">
        <v>0</v>
      </c>
      <c r="N159" s="77">
        <v>0</v>
      </c>
      <c r="O159" s="77">
        <v>37947.5</v>
      </c>
      <c r="P159" s="78"/>
      <c r="Q159" s="79"/>
      <c r="R159" s="80" t="s">
        <v>58</v>
      </c>
      <c r="S159" s="81"/>
      <c r="T159" s="80" t="s">
        <v>59</v>
      </c>
      <c r="U159" s="80" t="s">
        <v>60</v>
      </c>
      <c r="V159" s="80" t="s">
        <v>541</v>
      </c>
      <c r="W159" s="80" t="s">
        <v>561</v>
      </c>
      <c r="X159" s="80" t="s">
        <v>81</v>
      </c>
      <c r="Y159" s="80">
        <v>145</v>
      </c>
      <c r="Z159" s="80" t="s">
        <v>562</v>
      </c>
      <c r="AA159" s="80" t="s">
        <v>65</v>
      </c>
      <c r="AB159" s="80" t="s">
        <v>66</v>
      </c>
      <c r="AC159" s="80" t="s">
        <v>559</v>
      </c>
      <c r="AD159" s="80" t="s">
        <v>68</v>
      </c>
      <c r="AE159" s="78">
        <v>32713.360000000001</v>
      </c>
      <c r="AF159" s="78">
        <v>0</v>
      </c>
      <c r="AG159" s="78">
        <v>5234.1400000000003</v>
      </c>
      <c r="AH159" s="78">
        <v>0</v>
      </c>
      <c r="AI159" s="78">
        <v>0</v>
      </c>
      <c r="AJ159" s="78">
        <v>37947.5</v>
      </c>
      <c r="AK159" s="80">
        <v>5234.1400000000003</v>
      </c>
      <c r="AL159" s="80" t="s">
        <v>69</v>
      </c>
      <c r="AM159" s="80" t="s">
        <v>85</v>
      </c>
      <c r="AN159" s="80" t="s">
        <v>86</v>
      </c>
      <c r="AO159" s="80" t="s">
        <v>72</v>
      </c>
      <c r="AP159" s="80" t="s">
        <v>563</v>
      </c>
      <c r="AQ159" s="82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3"/>
      <c r="BJ159" s="80"/>
      <c r="BK159" s="86"/>
      <c r="BL159" s="86"/>
      <c r="BM159" s="87"/>
      <c r="BN159" s="38"/>
      <c r="BO159" s="1"/>
    </row>
    <row r="160" spans="2:67" x14ac:dyDescent="0.3">
      <c r="B160" s="1"/>
      <c r="C160" s="18"/>
      <c r="D160" s="74">
        <v>44468</v>
      </c>
      <c r="E160" s="75">
        <v>146</v>
      </c>
      <c r="F160" s="76">
        <v>194240.94</v>
      </c>
      <c r="G160" s="77">
        <v>194240.94</v>
      </c>
      <c r="H160" s="77">
        <v>0</v>
      </c>
      <c r="I160" s="77">
        <v>0</v>
      </c>
      <c r="J160" s="77">
        <v>194240.94</v>
      </c>
      <c r="K160" s="77">
        <v>0</v>
      </c>
      <c r="L160" s="77">
        <v>0</v>
      </c>
      <c r="M160" s="77">
        <v>0</v>
      </c>
      <c r="N160" s="77">
        <v>0</v>
      </c>
      <c r="O160" s="77">
        <v>194240.94</v>
      </c>
      <c r="P160" s="78"/>
      <c r="Q160" s="79"/>
      <c r="R160" s="80" t="s">
        <v>58</v>
      </c>
      <c r="S160" s="81"/>
      <c r="T160" s="80" t="s">
        <v>59</v>
      </c>
      <c r="U160" s="80" t="s">
        <v>60</v>
      </c>
      <c r="V160" s="80" t="s">
        <v>541</v>
      </c>
      <c r="W160" s="80" t="s">
        <v>564</v>
      </c>
      <c r="X160" s="80" t="s">
        <v>81</v>
      </c>
      <c r="Y160" s="80">
        <v>146</v>
      </c>
      <c r="Z160" s="80" t="s">
        <v>565</v>
      </c>
      <c r="AA160" s="80" t="s">
        <v>65</v>
      </c>
      <c r="AB160" s="80" t="s">
        <v>66</v>
      </c>
      <c r="AC160" s="80" t="s">
        <v>559</v>
      </c>
      <c r="AD160" s="80" t="s">
        <v>68</v>
      </c>
      <c r="AE160" s="78">
        <v>194240.94</v>
      </c>
      <c r="AF160" s="78">
        <v>0</v>
      </c>
      <c r="AG160" s="78">
        <v>0</v>
      </c>
      <c r="AH160" s="78">
        <v>0</v>
      </c>
      <c r="AI160" s="78">
        <v>0</v>
      </c>
      <c r="AJ160" s="78">
        <v>194240.94</v>
      </c>
      <c r="AK160" s="80">
        <v>0</v>
      </c>
      <c r="AL160" s="80" t="s">
        <v>69</v>
      </c>
      <c r="AM160" s="80" t="s">
        <v>85</v>
      </c>
      <c r="AN160" s="80" t="s">
        <v>86</v>
      </c>
      <c r="AO160" s="80" t="s">
        <v>72</v>
      </c>
      <c r="AP160" s="80" t="s">
        <v>566</v>
      </c>
      <c r="AQ160" s="82"/>
      <c r="AR160" s="80"/>
      <c r="AS160" s="80"/>
      <c r="AT160" s="80"/>
      <c r="AU160" s="80"/>
      <c r="AV160" s="80"/>
      <c r="AW160" s="80"/>
      <c r="AX160" s="80"/>
      <c r="AY160" s="80"/>
      <c r="AZ160" s="80"/>
      <c r="BA160" s="80"/>
      <c r="BB160" s="80"/>
      <c r="BC160" s="80"/>
      <c r="BD160" s="80"/>
      <c r="BE160" s="80"/>
      <c r="BF160" s="80"/>
      <c r="BG160" s="80"/>
      <c r="BH160" s="80"/>
      <c r="BI160" s="83"/>
      <c r="BJ160" s="80"/>
      <c r="BK160" s="86"/>
      <c r="BL160" s="86"/>
      <c r="BM160" s="87"/>
      <c r="BN160" s="38"/>
      <c r="BO160" s="1"/>
    </row>
    <row r="161" spans="2:67" x14ac:dyDescent="0.3">
      <c r="B161" s="1"/>
      <c r="C161" s="18"/>
      <c r="D161" s="74">
        <v>44468</v>
      </c>
      <c r="E161" s="75">
        <v>147</v>
      </c>
      <c r="F161" s="76">
        <v>5469.75</v>
      </c>
      <c r="G161" s="77">
        <v>-1.2500000000045475E-2</v>
      </c>
      <c r="H161" s="77">
        <v>4715.3125</v>
      </c>
      <c r="I161" s="77">
        <v>754.45</v>
      </c>
      <c r="J161" s="77">
        <v>5469.75</v>
      </c>
      <c r="K161" s="77">
        <v>0</v>
      </c>
      <c r="L161" s="77">
        <v>0</v>
      </c>
      <c r="M161" s="77">
        <v>0</v>
      </c>
      <c r="N161" s="77">
        <v>0</v>
      </c>
      <c r="O161" s="77">
        <v>5469.75</v>
      </c>
      <c r="P161" s="78"/>
      <c r="Q161" s="79"/>
      <c r="R161" s="80" t="s">
        <v>58</v>
      </c>
      <c r="S161" s="81"/>
      <c r="T161" s="80" t="s">
        <v>59</v>
      </c>
      <c r="U161" s="80" t="s">
        <v>60</v>
      </c>
      <c r="V161" s="80" t="s">
        <v>541</v>
      </c>
      <c r="W161" s="80" t="s">
        <v>567</v>
      </c>
      <c r="X161" s="80" t="s">
        <v>81</v>
      </c>
      <c r="Y161" s="80">
        <v>147</v>
      </c>
      <c r="Z161" s="80" t="s">
        <v>568</v>
      </c>
      <c r="AA161" s="80" t="s">
        <v>65</v>
      </c>
      <c r="AB161" s="80" t="s">
        <v>66</v>
      </c>
      <c r="AC161" s="80" t="s">
        <v>559</v>
      </c>
      <c r="AD161" s="80" t="s">
        <v>68</v>
      </c>
      <c r="AE161" s="78">
        <v>4715.3</v>
      </c>
      <c r="AF161" s="78">
        <v>0</v>
      </c>
      <c r="AG161" s="78">
        <v>754.45</v>
      </c>
      <c r="AH161" s="78">
        <v>0</v>
      </c>
      <c r="AI161" s="78">
        <v>0</v>
      </c>
      <c r="AJ161" s="78">
        <v>5469.75</v>
      </c>
      <c r="AK161" s="80">
        <v>754.45</v>
      </c>
      <c r="AL161" s="80" t="s">
        <v>69</v>
      </c>
      <c r="AM161" s="80" t="s">
        <v>85</v>
      </c>
      <c r="AN161" s="80" t="s">
        <v>86</v>
      </c>
      <c r="AO161" s="80" t="s">
        <v>72</v>
      </c>
      <c r="AP161" s="80" t="s">
        <v>569</v>
      </c>
      <c r="AQ161" s="82"/>
      <c r="AR161" s="80"/>
      <c r="AS161" s="80"/>
      <c r="AT161" s="80"/>
      <c r="AU161" s="80"/>
      <c r="AV161" s="80"/>
      <c r="AW161" s="80"/>
      <c r="AX161" s="80"/>
      <c r="AY161" s="80"/>
      <c r="AZ161" s="80"/>
      <c r="BA161" s="80"/>
      <c r="BB161" s="80"/>
      <c r="BC161" s="80"/>
      <c r="BD161" s="80"/>
      <c r="BE161" s="80"/>
      <c r="BF161" s="80"/>
      <c r="BG161" s="80"/>
      <c r="BH161" s="80"/>
      <c r="BI161" s="83"/>
      <c r="BJ161" s="80"/>
      <c r="BK161" s="86"/>
      <c r="BL161" s="86"/>
      <c r="BM161" s="87"/>
      <c r="BN161" s="38"/>
      <c r="BO161" s="1"/>
    </row>
    <row r="162" spans="2:67" x14ac:dyDescent="0.3">
      <c r="B162" s="1"/>
      <c r="C162" s="18"/>
      <c r="D162" s="74">
        <v>44468</v>
      </c>
      <c r="E162" s="75">
        <v>148</v>
      </c>
      <c r="F162" s="76">
        <v>149893.66</v>
      </c>
      <c r="G162" s="77">
        <v>149893.66</v>
      </c>
      <c r="H162" s="77">
        <v>0</v>
      </c>
      <c r="I162" s="77">
        <v>0</v>
      </c>
      <c r="J162" s="77">
        <v>149893.66</v>
      </c>
      <c r="K162" s="77">
        <v>0</v>
      </c>
      <c r="L162" s="77">
        <v>0</v>
      </c>
      <c r="M162" s="77">
        <v>0</v>
      </c>
      <c r="N162" s="77">
        <v>0</v>
      </c>
      <c r="O162" s="77">
        <v>149893.66</v>
      </c>
      <c r="P162" s="78"/>
      <c r="Q162" s="79"/>
      <c r="R162" s="80" t="s">
        <v>58</v>
      </c>
      <c r="S162" s="81"/>
      <c r="T162" s="80" t="s">
        <v>59</v>
      </c>
      <c r="U162" s="80" t="s">
        <v>60</v>
      </c>
      <c r="V162" s="80" t="s">
        <v>541</v>
      </c>
      <c r="W162" s="80" t="s">
        <v>570</v>
      </c>
      <c r="X162" s="80" t="s">
        <v>81</v>
      </c>
      <c r="Y162" s="80">
        <v>148</v>
      </c>
      <c r="Z162" s="80" t="s">
        <v>571</v>
      </c>
      <c r="AA162" s="80" t="s">
        <v>65</v>
      </c>
      <c r="AB162" s="80" t="s">
        <v>66</v>
      </c>
      <c r="AC162" s="80" t="s">
        <v>559</v>
      </c>
      <c r="AD162" s="80" t="s">
        <v>68</v>
      </c>
      <c r="AE162" s="78">
        <v>149893.66</v>
      </c>
      <c r="AF162" s="78">
        <v>0</v>
      </c>
      <c r="AG162" s="78">
        <v>0</v>
      </c>
      <c r="AH162" s="78">
        <v>0</v>
      </c>
      <c r="AI162" s="78">
        <v>0</v>
      </c>
      <c r="AJ162" s="78">
        <v>149893.66</v>
      </c>
      <c r="AK162" s="80">
        <v>0</v>
      </c>
      <c r="AL162" s="80" t="s">
        <v>69</v>
      </c>
      <c r="AM162" s="80" t="s">
        <v>85</v>
      </c>
      <c r="AN162" s="80" t="s">
        <v>86</v>
      </c>
      <c r="AO162" s="80" t="s">
        <v>72</v>
      </c>
      <c r="AP162" s="80" t="s">
        <v>572</v>
      </c>
      <c r="AQ162" s="82"/>
      <c r="AR162" s="80"/>
      <c r="AS162" s="80"/>
      <c r="AT162" s="80"/>
      <c r="AU162" s="80"/>
      <c r="AV162" s="80"/>
      <c r="AW162" s="80"/>
      <c r="AX162" s="80"/>
      <c r="AY162" s="80"/>
      <c r="AZ162" s="80"/>
      <c r="BA162" s="80"/>
      <c r="BB162" s="80"/>
      <c r="BC162" s="80"/>
      <c r="BD162" s="80"/>
      <c r="BE162" s="80"/>
      <c r="BF162" s="80"/>
      <c r="BG162" s="80"/>
      <c r="BH162" s="80"/>
      <c r="BI162" s="83"/>
      <c r="BJ162" s="80"/>
      <c r="BK162" s="86"/>
      <c r="BL162" s="86"/>
      <c r="BM162" s="87"/>
      <c r="BN162" s="38"/>
      <c r="BO162" s="1"/>
    </row>
    <row r="163" spans="2:67" x14ac:dyDescent="0.3">
      <c r="B163" s="1"/>
      <c r="C163" s="18"/>
      <c r="D163" s="74">
        <v>44468</v>
      </c>
      <c r="E163" s="75">
        <v>149</v>
      </c>
      <c r="F163" s="76">
        <v>-442.83</v>
      </c>
      <c r="G163" s="77">
        <v>0</v>
      </c>
      <c r="H163" s="77">
        <v>0</v>
      </c>
      <c r="I163" s="77">
        <v>0</v>
      </c>
      <c r="J163" s="77">
        <v>0</v>
      </c>
      <c r="K163" s="77">
        <v>442.83</v>
      </c>
      <c r="L163" s="77">
        <v>0</v>
      </c>
      <c r="M163" s="77">
        <v>0</v>
      </c>
      <c r="N163" s="77">
        <v>442.83</v>
      </c>
      <c r="O163" s="77">
        <v>-442.83</v>
      </c>
      <c r="P163" s="78"/>
      <c r="Q163" s="79"/>
      <c r="R163" s="80" t="s">
        <v>58</v>
      </c>
      <c r="S163" s="81"/>
      <c r="T163" s="80" t="s">
        <v>59</v>
      </c>
      <c r="U163" s="80" t="s">
        <v>206</v>
      </c>
      <c r="V163" s="80" t="s">
        <v>478</v>
      </c>
      <c r="W163" s="80" t="s">
        <v>573</v>
      </c>
      <c r="X163" s="80" t="s">
        <v>208</v>
      </c>
      <c r="Y163" s="80">
        <v>149</v>
      </c>
      <c r="Z163" s="80" t="s">
        <v>574</v>
      </c>
      <c r="AA163" s="80" t="s">
        <v>65</v>
      </c>
      <c r="AB163" s="80" t="s">
        <v>66</v>
      </c>
      <c r="AC163" s="80" t="s">
        <v>559</v>
      </c>
      <c r="AD163" s="80" t="s">
        <v>210</v>
      </c>
      <c r="AE163" s="78">
        <v>442.83</v>
      </c>
      <c r="AF163" s="78">
        <v>0</v>
      </c>
      <c r="AG163" s="78">
        <v>0</v>
      </c>
      <c r="AH163" s="78">
        <v>0</v>
      </c>
      <c r="AI163" s="78">
        <v>0</v>
      </c>
      <c r="AJ163" s="78">
        <v>442.83</v>
      </c>
      <c r="AK163" s="80">
        <v>0</v>
      </c>
      <c r="AL163" s="80" t="s">
        <v>69</v>
      </c>
      <c r="AM163" s="80" t="s">
        <v>85</v>
      </c>
      <c r="AN163" s="80" t="s">
        <v>71</v>
      </c>
      <c r="AO163" s="80" t="s">
        <v>72</v>
      </c>
      <c r="AP163" s="80" t="s">
        <v>575</v>
      </c>
      <c r="AQ163" s="82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B163" s="80"/>
      <c r="BC163" s="80"/>
      <c r="BD163" s="80"/>
      <c r="BE163" s="80"/>
      <c r="BF163" s="80"/>
      <c r="BG163" s="80"/>
      <c r="BH163" s="80"/>
      <c r="BI163" s="83"/>
      <c r="BJ163" s="80"/>
      <c r="BK163" s="86"/>
      <c r="BL163" s="86"/>
      <c r="BM163" s="87"/>
      <c r="BN163" s="38"/>
      <c r="BO163" s="1"/>
    </row>
    <row r="164" spans="2:67" x14ac:dyDescent="0.3">
      <c r="B164" s="1"/>
      <c r="C164" s="18"/>
      <c r="D164" s="74">
        <v>44468</v>
      </c>
      <c r="E164" s="75">
        <v>150</v>
      </c>
      <c r="F164" s="76">
        <v>106359.79</v>
      </c>
      <c r="G164" s="77">
        <v>106359.79</v>
      </c>
      <c r="H164" s="77">
        <v>0</v>
      </c>
      <c r="I164" s="77">
        <v>0</v>
      </c>
      <c r="J164" s="77">
        <v>106359.79</v>
      </c>
      <c r="K164" s="77">
        <v>0</v>
      </c>
      <c r="L164" s="77">
        <v>0</v>
      </c>
      <c r="M164" s="77">
        <v>0</v>
      </c>
      <c r="N164" s="77">
        <v>0</v>
      </c>
      <c r="O164" s="77">
        <v>106359.79</v>
      </c>
      <c r="P164" s="78"/>
      <c r="Q164" s="79"/>
      <c r="R164" s="80" t="s">
        <v>58</v>
      </c>
      <c r="S164" s="81"/>
      <c r="T164" s="80" t="s">
        <v>59</v>
      </c>
      <c r="U164" s="80" t="s">
        <v>60</v>
      </c>
      <c r="V164" s="80" t="s">
        <v>541</v>
      </c>
      <c r="W164" s="80" t="s">
        <v>576</v>
      </c>
      <c r="X164" s="80" t="s">
        <v>81</v>
      </c>
      <c r="Y164" s="80">
        <v>150</v>
      </c>
      <c r="Z164" s="80" t="s">
        <v>577</v>
      </c>
      <c r="AA164" s="80" t="s">
        <v>65</v>
      </c>
      <c r="AB164" s="80" t="s">
        <v>66</v>
      </c>
      <c r="AC164" s="80" t="s">
        <v>559</v>
      </c>
      <c r="AD164" s="80" t="s">
        <v>68</v>
      </c>
      <c r="AE164" s="78">
        <v>106359.79</v>
      </c>
      <c r="AF164" s="78">
        <v>0</v>
      </c>
      <c r="AG164" s="78">
        <v>0</v>
      </c>
      <c r="AH164" s="78">
        <v>0</v>
      </c>
      <c r="AI164" s="78">
        <v>0</v>
      </c>
      <c r="AJ164" s="78">
        <v>106359.79</v>
      </c>
      <c r="AK164" s="80">
        <v>0</v>
      </c>
      <c r="AL164" s="80" t="s">
        <v>69</v>
      </c>
      <c r="AM164" s="80" t="s">
        <v>85</v>
      </c>
      <c r="AN164" s="80" t="s">
        <v>86</v>
      </c>
      <c r="AO164" s="80" t="s">
        <v>72</v>
      </c>
      <c r="AP164" s="80" t="s">
        <v>578</v>
      </c>
      <c r="AQ164" s="82"/>
      <c r="AR164" s="80"/>
      <c r="AS164" s="80"/>
      <c r="AT164" s="80"/>
      <c r="AU164" s="80"/>
      <c r="AV164" s="80"/>
      <c r="AW164" s="80"/>
      <c r="AX164" s="80"/>
      <c r="AY164" s="8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3"/>
      <c r="BJ164" s="80"/>
      <c r="BK164" s="86"/>
      <c r="BL164" s="86"/>
      <c r="BM164" s="87"/>
      <c r="BN164" s="38"/>
      <c r="BO164" s="1"/>
    </row>
    <row r="165" spans="2:67" x14ac:dyDescent="0.3">
      <c r="B165" s="1"/>
      <c r="C165" s="18"/>
      <c r="D165" s="74">
        <v>44468</v>
      </c>
      <c r="E165" s="75">
        <v>151</v>
      </c>
      <c r="F165" s="76">
        <v>14246.73</v>
      </c>
      <c r="G165" s="77">
        <v>-2.7500000000372893E-2</v>
      </c>
      <c r="H165" s="77">
        <v>12281.6875</v>
      </c>
      <c r="I165" s="77">
        <v>1965.07</v>
      </c>
      <c r="J165" s="77">
        <v>14246.73</v>
      </c>
      <c r="K165" s="77">
        <v>0</v>
      </c>
      <c r="L165" s="77">
        <v>0</v>
      </c>
      <c r="M165" s="77">
        <v>0</v>
      </c>
      <c r="N165" s="77">
        <v>0</v>
      </c>
      <c r="O165" s="77">
        <v>14246.73</v>
      </c>
      <c r="P165" s="78"/>
      <c r="Q165" s="79"/>
      <c r="R165" s="80" t="s">
        <v>58</v>
      </c>
      <c r="S165" s="81"/>
      <c r="T165" s="80" t="s">
        <v>59</v>
      </c>
      <c r="U165" s="80" t="s">
        <v>60</v>
      </c>
      <c r="V165" s="80" t="s">
        <v>541</v>
      </c>
      <c r="W165" s="80" t="s">
        <v>579</v>
      </c>
      <c r="X165" s="80" t="s">
        <v>81</v>
      </c>
      <c r="Y165" s="80">
        <v>151</v>
      </c>
      <c r="Z165" s="80" t="s">
        <v>580</v>
      </c>
      <c r="AA165" s="80" t="s">
        <v>65</v>
      </c>
      <c r="AB165" s="80" t="s">
        <v>66</v>
      </c>
      <c r="AC165" s="80" t="s">
        <v>559</v>
      </c>
      <c r="AD165" s="80" t="s">
        <v>68</v>
      </c>
      <c r="AE165" s="78">
        <v>12281.66</v>
      </c>
      <c r="AF165" s="78">
        <v>0</v>
      </c>
      <c r="AG165" s="78">
        <v>1965.07</v>
      </c>
      <c r="AH165" s="78">
        <v>0</v>
      </c>
      <c r="AI165" s="78">
        <v>0</v>
      </c>
      <c r="AJ165" s="78">
        <v>14246.73</v>
      </c>
      <c r="AK165" s="80">
        <v>1965.07</v>
      </c>
      <c r="AL165" s="80" t="s">
        <v>69</v>
      </c>
      <c r="AM165" s="80" t="s">
        <v>85</v>
      </c>
      <c r="AN165" s="80" t="s">
        <v>86</v>
      </c>
      <c r="AO165" s="80" t="s">
        <v>72</v>
      </c>
      <c r="AP165" s="80" t="s">
        <v>581</v>
      </c>
      <c r="AQ165" s="82"/>
      <c r="AR165" s="80"/>
      <c r="AS165" s="80"/>
      <c r="AT165" s="80"/>
      <c r="AU165" s="80"/>
      <c r="AV165" s="80"/>
      <c r="AW165" s="80"/>
      <c r="AX165" s="80"/>
      <c r="AY165" s="80"/>
      <c r="AZ165" s="80"/>
      <c r="BA165" s="80"/>
      <c r="BB165" s="80"/>
      <c r="BC165" s="80"/>
      <c r="BD165" s="80"/>
      <c r="BE165" s="80"/>
      <c r="BF165" s="80"/>
      <c r="BG165" s="80"/>
      <c r="BH165" s="80"/>
      <c r="BI165" s="83"/>
      <c r="BJ165" s="80"/>
      <c r="BK165" s="86"/>
      <c r="BL165" s="86"/>
      <c r="BM165" s="87"/>
      <c r="BN165" s="38"/>
      <c r="BO165" s="1"/>
    </row>
    <row r="166" spans="2:67" x14ac:dyDescent="0.3">
      <c r="B166" s="1"/>
      <c r="C166" s="18"/>
      <c r="D166" s="74">
        <v>44468</v>
      </c>
      <c r="E166" s="75">
        <v>152</v>
      </c>
      <c r="F166" s="76">
        <v>-217.69</v>
      </c>
      <c r="G166" s="77">
        <v>0</v>
      </c>
      <c r="H166" s="77">
        <v>0</v>
      </c>
      <c r="I166" s="77">
        <v>0</v>
      </c>
      <c r="J166" s="77">
        <v>0</v>
      </c>
      <c r="K166" s="77">
        <v>0</v>
      </c>
      <c r="L166" s="77">
        <v>187.6875</v>
      </c>
      <c r="M166" s="77">
        <v>30.03</v>
      </c>
      <c r="N166" s="77">
        <v>217.7175</v>
      </c>
      <c r="O166" s="77">
        <v>-217.7175</v>
      </c>
      <c r="P166" s="78"/>
      <c r="Q166" s="79"/>
      <c r="R166" s="80" t="s">
        <v>58</v>
      </c>
      <c r="S166" s="81"/>
      <c r="T166" s="80" t="s">
        <v>59</v>
      </c>
      <c r="U166" s="80" t="s">
        <v>206</v>
      </c>
      <c r="V166" s="80" t="s">
        <v>478</v>
      </c>
      <c r="W166" s="80" t="s">
        <v>582</v>
      </c>
      <c r="X166" s="80" t="s">
        <v>208</v>
      </c>
      <c r="Y166" s="80">
        <v>152</v>
      </c>
      <c r="Z166" s="80" t="s">
        <v>583</v>
      </c>
      <c r="AA166" s="80" t="s">
        <v>65</v>
      </c>
      <c r="AB166" s="80" t="s">
        <v>66</v>
      </c>
      <c r="AC166" s="80" t="s">
        <v>559</v>
      </c>
      <c r="AD166" s="80" t="s">
        <v>210</v>
      </c>
      <c r="AE166" s="78">
        <v>187.66</v>
      </c>
      <c r="AF166" s="78">
        <v>0</v>
      </c>
      <c r="AG166" s="78">
        <v>30.03</v>
      </c>
      <c r="AH166" s="78">
        <v>0</v>
      </c>
      <c r="AI166" s="78">
        <v>0</v>
      </c>
      <c r="AJ166" s="78">
        <v>217.69</v>
      </c>
      <c r="AK166" s="80">
        <v>30.03</v>
      </c>
      <c r="AL166" s="80" t="s">
        <v>69</v>
      </c>
      <c r="AM166" s="80" t="s">
        <v>85</v>
      </c>
      <c r="AN166" s="80" t="s">
        <v>71</v>
      </c>
      <c r="AO166" s="80" t="s">
        <v>72</v>
      </c>
      <c r="AP166" s="80" t="s">
        <v>584</v>
      </c>
      <c r="AQ166" s="82"/>
      <c r="AR166" s="80"/>
      <c r="AS166" s="80"/>
      <c r="AT166" s="80"/>
      <c r="AU166" s="80"/>
      <c r="AV166" s="80"/>
      <c r="AW166" s="80"/>
      <c r="AX166" s="80"/>
      <c r="AY166" s="80"/>
      <c r="AZ166" s="80"/>
      <c r="BA166" s="80"/>
      <c r="BB166" s="80"/>
      <c r="BC166" s="80"/>
      <c r="BD166" s="80"/>
      <c r="BE166" s="80"/>
      <c r="BF166" s="80"/>
      <c r="BG166" s="80"/>
      <c r="BH166" s="80"/>
      <c r="BI166" s="83"/>
      <c r="BJ166" s="80"/>
      <c r="BK166" s="86"/>
      <c r="BL166" s="86"/>
      <c r="BM166" s="87"/>
      <c r="BN166" s="38"/>
      <c r="BO166" s="1"/>
    </row>
    <row r="167" spans="2:67" x14ac:dyDescent="0.3">
      <c r="B167" s="1"/>
      <c r="C167" s="18"/>
      <c r="D167" s="74">
        <v>44468</v>
      </c>
      <c r="E167" s="75">
        <v>153</v>
      </c>
      <c r="F167" s="76">
        <v>64523.14</v>
      </c>
      <c r="G167" s="77">
        <v>2.4999999999636202E-2</v>
      </c>
      <c r="H167" s="77">
        <v>55623.375</v>
      </c>
      <c r="I167" s="77">
        <v>8899.74</v>
      </c>
      <c r="J167" s="77">
        <v>64523.14</v>
      </c>
      <c r="K167" s="77">
        <v>0</v>
      </c>
      <c r="L167" s="77">
        <v>0</v>
      </c>
      <c r="M167" s="77">
        <v>0</v>
      </c>
      <c r="N167" s="77">
        <v>0</v>
      </c>
      <c r="O167" s="77">
        <v>64523.14</v>
      </c>
      <c r="P167" s="78"/>
      <c r="Q167" s="79"/>
      <c r="R167" s="80" t="s">
        <v>58</v>
      </c>
      <c r="S167" s="81"/>
      <c r="T167" s="80" t="s">
        <v>59</v>
      </c>
      <c r="U167" s="80" t="s">
        <v>60</v>
      </c>
      <c r="V167" s="80" t="s">
        <v>541</v>
      </c>
      <c r="W167" s="80" t="s">
        <v>585</v>
      </c>
      <c r="X167" s="80" t="s">
        <v>81</v>
      </c>
      <c r="Y167" s="80">
        <v>153</v>
      </c>
      <c r="Z167" s="80" t="s">
        <v>586</v>
      </c>
      <c r="AA167" s="80" t="s">
        <v>65</v>
      </c>
      <c r="AB167" s="80" t="s">
        <v>66</v>
      </c>
      <c r="AC167" s="80" t="s">
        <v>559</v>
      </c>
      <c r="AD167" s="80" t="s">
        <v>68</v>
      </c>
      <c r="AE167" s="78">
        <v>55623.4</v>
      </c>
      <c r="AF167" s="78">
        <v>0</v>
      </c>
      <c r="AG167" s="78">
        <v>8899.74</v>
      </c>
      <c r="AH167" s="78">
        <v>0</v>
      </c>
      <c r="AI167" s="78">
        <v>0</v>
      </c>
      <c r="AJ167" s="78">
        <v>64523.14</v>
      </c>
      <c r="AK167" s="80">
        <v>8899.74</v>
      </c>
      <c r="AL167" s="80" t="s">
        <v>69</v>
      </c>
      <c r="AM167" s="80" t="s">
        <v>85</v>
      </c>
      <c r="AN167" s="80" t="s">
        <v>86</v>
      </c>
      <c r="AO167" s="80" t="s">
        <v>72</v>
      </c>
      <c r="AP167" s="80" t="s">
        <v>587</v>
      </c>
      <c r="AQ167" s="82"/>
      <c r="AR167" s="80"/>
      <c r="AS167" s="80"/>
      <c r="AT167" s="80"/>
      <c r="AU167" s="80"/>
      <c r="AV167" s="80"/>
      <c r="AW167" s="80"/>
      <c r="AX167" s="80"/>
      <c r="AY167" s="80"/>
      <c r="AZ167" s="80"/>
      <c r="BA167" s="80"/>
      <c r="BB167" s="80"/>
      <c r="BC167" s="80"/>
      <c r="BD167" s="80"/>
      <c r="BE167" s="80"/>
      <c r="BF167" s="80"/>
      <c r="BG167" s="80"/>
      <c r="BH167" s="80"/>
      <c r="BI167" s="83"/>
      <c r="BJ167" s="80"/>
      <c r="BK167" s="86"/>
      <c r="BL167" s="86"/>
      <c r="BM167" s="87"/>
      <c r="BN167" s="38"/>
      <c r="BO167" s="1"/>
    </row>
    <row r="168" spans="2:67" x14ac:dyDescent="0.3">
      <c r="B168" s="1"/>
      <c r="C168" s="18"/>
      <c r="D168" s="74">
        <v>44468</v>
      </c>
      <c r="E168" s="75">
        <v>154</v>
      </c>
      <c r="F168" s="76">
        <v>71665.72</v>
      </c>
      <c r="G168" s="77">
        <v>71665.72</v>
      </c>
      <c r="H168" s="77">
        <v>0</v>
      </c>
      <c r="I168" s="77">
        <v>0</v>
      </c>
      <c r="J168" s="77">
        <v>71665.72</v>
      </c>
      <c r="K168" s="77">
        <v>0</v>
      </c>
      <c r="L168" s="77">
        <v>0</v>
      </c>
      <c r="M168" s="77">
        <v>0</v>
      </c>
      <c r="N168" s="77">
        <v>0</v>
      </c>
      <c r="O168" s="77">
        <v>71665.72</v>
      </c>
      <c r="P168" s="78"/>
      <c r="Q168" s="79"/>
      <c r="R168" s="80" t="s">
        <v>58</v>
      </c>
      <c r="S168" s="81"/>
      <c r="T168" s="80" t="s">
        <v>59</v>
      </c>
      <c r="U168" s="80" t="s">
        <v>60</v>
      </c>
      <c r="V168" s="80" t="s">
        <v>541</v>
      </c>
      <c r="W168" s="80" t="s">
        <v>588</v>
      </c>
      <c r="X168" s="80" t="s">
        <v>81</v>
      </c>
      <c r="Y168" s="80">
        <v>154</v>
      </c>
      <c r="Z168" s="80" t="s">
        <v>589</v>
      </c>
      <c r="AA168" s="80" t="s">
        <v>65</v>
      </c>
      <c r="AB168" s="80" t="s">
        <v>66</v>
      </c>
      <c r="AC168" s="80" t="s">
        <v>559</v>
      </c>
      <c r="AD168" s="80" t="s">
        <v>68</v>
      </c>
      <c r="AE168" s="78">
        <v>71665.72</v>
      </c>
      <c r="AF168" s="78">
        <v>0</v>
      </c>
      <c r="AG168" s="78">
        <v>0</v>
      </c>
      <c r="AH168" s="78">
        <v>0</v>
      </c>
      <c r="AI168" s="78">
        <v>0</v>
      </c>
      <c r="AJ168" s="78">
        <v>71665.72</v>
      </c>
      <c r="AK168" s="80">
        <v>0</v>
      </c>
      <c r="AL168" s="80" t="s">
        <v>69</v>
      </c>
      <c r="AM168" s="80" t="s">
        <v>85</v>
      </c>
      <c r="AN168" s="80" t="s">
        <v>86</v>
      </c>
      <c r="AO168" s="80" t="s">
        <v>72</v>
      </c>
      <c r="AP168" s="80" t="s">
        <v>590</v>
      </c>
      <c r="AQ168" s="82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3"/>
      <c r="BJ168" s="80"/>
      <c r="BK168" s="86"/>
      <c r="BL168" s="86"/>
      <c r="BM168" s="87"/>
      <c r="BN168" s="38"/>
      <c r="BO168" s="1"/>
    </row>
    <row r="169" spans="2:67" x14ac:dyDescent="0.3">
      <c r="B169" s="1"/>
      <c r="C169" s="18"/>
      <c r="D169" s="74">
        <v>44469</v>
      </c>
      <c r="E169" s="75">
        <v>155</v>
      </c>
      <c r="F169" s="76">
        <v>138965.38</v>
      </c>
      <c r="G169" s="77">
        <v>-9.9999999947613105E-3</v>
      </c>
      <c r="H169" s="77">
        <v>119797.75</v>
      </c>
      <c r="I169" s="77">
        <v>19167.64</v>
      </c>
      <c r="J169" s="77">
        <v>138965.38</v>
      </c>
      <c r="K169" s="77">
        <v>0</v>
      </c>
      <c r="L169" s="77">
        <v>0</v>
      </c>
      <c r="M169" s="77">
        <v>0</v>
      </c>
      <c r="N169" s="77">
        <v>0</v>
      </c>
      <c r="O169" s="77">
        <v>138965.38</v>
      </c>
      <c r="P169" s="78">
        <v>965940.84</v>
      </c>
      <c r="Q169" s="79" t="s">
        <v>78</v>
      </c>
      <c r="R169" s="80" t="s">
        <v>58</v>
      </c>
      <c r="S169" s="81"/>
      <c r="T169" s="80" t="s">
        <v>59</v>
      </c>
      <c r="U169" s="80" t="s">
        <v>60</v>
      </c>
      <c r="V169" s="80" t="s">
        <v>541</v>
      </c>
      <c r="W169" s="80" t="s">
        <v>591</v>
      </c>
      <c r="X169" s="80" t="s">
        <v>81</v>
      </c>
      <c r="Y169" s="80">
        <v>155</v>
      </c>
      <c r="Z169" s="80" t="s">
        <v>592</v>
      </c>
      <c r="AA169" s="80" t="s">
        <v>65</v>
      </c>
      <c r="AB169" s="80" t="s">
        <v>66</v>
      </c>
      <c r="AC169" s="80" t="s">
        <v>559</v>
      </c>
      <c r="AD169" s="80" t="s">
        <v>68</v>
      </c>
      <c r="AE169" s="78">
        <v>119797.74</v>
      </c>
      <c r="AF169" s="78">
        <v>0</v>
      </c>
      <c r="AG169" s="78">
        <v>19167.64</v>
      </c>
      <c r="AH169" s="78">
        <v>0</v>
      </c>
      <c r="AI169" s="78">
        <v>0</v>
      </c>
      <c r="AJ169" s="78">
        <v>138965.38</v>
      </c>
      <c r="AK169" s="80">
        <v>19167.64</v>
      </c>
      <c r="AL169" s="80" t="s">
        <v>69</v>
      </c>
      <c r="AM169" s="80" t="s">
        <v>85</v>
      </c>
      <c r="AN169" s="80" t="s">
        <v>86</v>
      </c>
      <c r="AO169" s="80" t="s">
        <v>72</v>
      </c>
      <c r="AP169" s="80" t="s">
        <v>593</v>
      </c>
      <c r="AQ169" s="82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3"/>
      <c r="BJ169" s="80" t="s">
        <v>594</v>
      </c>
      <c r="BK169" s="75" t="s">
        <v>529</v>
      </c>
      <c r="BL169" s="75" t="s">
        <v>75</v>
      </c>
      <c r="BM169" s="84">
        <v>965940.84</v>
      </c>
      <c r="BN169" s="38"/>
      <c r="BO169" s="1"/>
    </row>
    <row r="170" spans="2:67" x14ac:dyDescent="0.3">
      <c r="B170" s="1"/>
      <c r="C170" s="18"/>
      <c r="D170" s="74">
        <v>44469</v>
      </c>
      <c r="E170" s="75">
        <v>156</v>
      </c>
      <c r="F170" s="76">
        <v>-22178.25</v>
      </c>
      <c r="G170" s="77">
        <v>0</v>
      </c>
      <c r="H170" s="77">
        <v>0</v>
      </c>
      <c r="I170" s="77">
        <v>0</v>
      </c>
      <c r="J170" s="77">
        <v>0</v>
      </c>
      <c r="K170" s="77">
        <v>22178.25</v>
      </c>
      <c r="L170" s="77">
        <v>0</v>
      </c>
      <c r="M170" s="77">
        <v>0</v>
      </c>
      <c r="N170" s="77">
        <v>22178.25</v>
      </c>
      <c r="O170" s="77">
        <v>-22178.25</v>
      </c>
      <c r="P170" s="78"/>
      <c r="Q170" s="79"/>
      <c r="R170" s="80" t="s">
        <v>58</v>
      </c>
      <c r="S170" s="81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78"/>
      <c r="AF170" s="78"/>
      <c r="AG170" s="78"/>
      <c r="AH170" s="78"/>
      <c r="AI170" s="78"/>
      <c r="AJ170" s="78"/>
      <c r="AK170" s="80"/>
      <c r="AL170" s="80"/>
      <c r="AM170" s="80"/>
      <c r="AN170" s="80"/>
      <c r="AO170" s="80"/>
      <c r="AP170" s="80"/>
      <c r="AQ170" s="82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3"/>
      <c r="BJ170" s="80"/>
      <c r="BK170" s="86"/>
      <c r="BL170" s="86"/>
      <c r="BM170" s="87"/>
      <c r="BN170" s="38"/>
      <c r="BO170" s="1"/>
    </row>
    <row r="171" spans="2:67" x14ac:dyDescent="0.3">
      <c r="B171" s="1"/>
      <c r="C171" s="18"/>
      <c r="D171" s="74">
        <v>44469</v>
      </c>
      <c r="E171" s="75">
        <v>157</v>
      </c>
      <c r="F171" s="76">
        <v>34888.949999999997</v>
      </c>
      <c r="G171" s="77">
        <v>-7.5000000069849193E-3</v>
      </c>
      <c r="H171" s="77">
        <v>30076.687500000004</v>
      </c>
      <c r="I171" s="77">
        <v>4812.2700000000004</v>
      </c>
      <c r="J171" s="77">
        <v>34888.949999999997</v>
      </c>
      <c r="K171" s="77">
        <v>0</v>
      </c>
      <c r="L171" s="77">
        <v>0</v>
      </c>
      <c r="M171" s="77">
        <v>0</v>
      </c>
      <c r="N171" s="77">
        <v>0</v>
      </c>
      <c r="O171" s="77">
        <v>34888.949999999997</v>
      </c>
      <c r="P171" s="78"/>
      <c r="Q171" s="79"/>
      <c r="R171" s="80" t="s">
        <v>58</v>
      </c>
      <c r="S171" s="81"/>
      <c r="T171" s="80" t="s">
        <v>59</v>
      </c>
      <c r="U171" s="80" t="s">
        <v>60</v>
      </c>
      <c r="V171" s="80" t="s">
        <v>541</v>
      </c>
      <c r="W171" s="80" t="s">
        <v>595</v>
      </c>
      <c r="X171" s="80" t="s">
        <v>81</v>
      </c>
      <c r="Y171" s="80">
        <v>157</v>
      </c>
      <c r="Z171" s="80" t="s">
        <v>596</v>
      </c>
      <c r="AA171" s="80" t="s">
        <v>65</v>
      </c>
      <c r="AB171" s="80" t="s">
        <v>66</v>
      </c>
      <c r="AC171" s="80" t="s">
        <v>559</v>
      </c>
      <c r="AD171" s="80" t="s">
        <v>68</v>
      </c>
      <c r="AE171" s="78">
        <v>30076.68</v>
      </c>
      <c r="AF171" s="78">
        <v>0</v>
      </c>
      <c r="AG171" s="78">
        <v>4812.2700000000004</v>
      </c>
      <c r="AH171" s="78">
        <v>0</v>
      </c>
      <c r="AI171" s="78">
        <v>0</v>
      </c>
      <c r="AJ171" s="78">
        <v>34888.949999999997</v>
      </c>
      <c r="AK171" s="80">
        <v>4812.2700000000004</v>
      </c>
      <c r="AL171" s="80" t="s">
        <v>69</v>
      </c>
      <c r="AM171" s="80" t="s">
        <v>85</v>
      </c>
      <c r="AN171" s="80" t="s">
        <v>86</v>
      </c>
      <c r="AO171" s="80" t="s">
        <v>72</v>
      </c>
      <c r="AP171" s="80" t="s">
        <v>597</v>
      </c>
      <c r="AQ171" s="82"/>
      <c r="AR171" s="80"/>
      <c r="AS171" s="80"/>
      <c r="AT171" s="80"/>
      <c r="AU171" s="80"/>
      <c r="AV171" s="80"/>
      <c r="AW171" s="80"/>
      <c r="AX171" s="80"/>
      <c r="AY171" s="80"/>
      <c r="AZ171" s="80"/>
      <c r="BA171" s="80"/>
      <c r="BB171" s="80"/>
      <c r="BC171" s="80"/>
      <c r="BD171" s="80"/>
      <c r="BE171" s="80"/>
      <c r="BF171" s="80"/>
      <c r="BG171" s="80"/>
      <c r="BH171" s="80"/>
      <c r="BI171" s="83"/>
      <c r="BJ171" s="80"/>
      <c r="BK171" s="86"/>
      <c r="BL171" s="86"/>
      <c r="BM171" s="87"/>
      <c r="BN171" s="38"/>
      <c r="BO171" s="1"/>
    </row>
    <row r="172" spans="2:67" x14ac:dyDescent="0.3">
      <c r="B172" s="1"/>
      <c r="C172" s="18"/>
      <c r="D172" s="74">
        <v>44469</v>
      </c>
      <c r="E172" s="75">
        <v>158</v>
      </c>
      <c r="F172" s="76">
        <v>-217.69</v>
      </c>
      <c r="G172" s="77">
        <v>0</v>
      </c>
      <c r="H172" s="77">
        <v>0</v>
      </c>
      <c r="I172" s="77">
        <v>0</v>
      </c>
      <c r="J172" s="77">
        <v>0</v>
      </c>
      <c r="K172" s="77">
        <v>0</v>
      </c>
      <c r="L172" s="77">
        <v>187.6875</v>
      </c>
      <c r="M172" s="77">
        <v>30.03</v>
      </c>
      <c r="N172" s="77">
        <v>217.7175</v>
      </c>
      <c r="O172" s="77">
        <v>-217.7175</v>
      </c>
      <c r="P172" s="78"/>
      <c r="Q172" s="79"/>
      <c r="R172" s="80" t="s">
        <v>58</v>
      </c>
      <c r="S172" s="81"/>
      <c r="T172" s="80" t="s">
        <v>59</v>
      </c>
      <c r="U172" s="80" t="s">
        <v>206</v>
      </c>
      <c r="V172" s="80" t="s">
        <v>478</v>
      </c>
      <c r="W172" s="80" t="s">
        <v>598</v>
      </c>
      <c r="X172" s="80" t="s">
        <v>208</v>
      </c>
      <c r="Y172" s="80">
        <v>158</v>
      </c>
      <c r="Z172" s="80" t="s">
        <v>599</v>
      </c>
      <c r="AA172" s="80" t="s">
        <v>65</v>
      </c>
      <c r="AB172" s="80" t="s">
        <v>66</v>
      </c>
      <c r="AC172" s="80" t="s">
        <v>559</v>
      </c>
      <c r="AD172" s="80" t="s">
        <v>210</v>
      </c>
      <c r="AE172" s="78">
        <v>187.66</v>
      </c>
      <c r="AF172" s="78">
        <v>0</v>
      </c>
      <c r="AG172" s="78">
        <v>30.03</v>
      </c>
      <c r="AH172" s="78">
        <v>0</v>
      </c>
      <c r="AI172" s="78">
        <v>0</v>
      </c>
      <c r="AJ172" s="78">
        <v>217.69</v>
      </c>
      <c r="AK172" s="80">
        <v>30.03</v>
      </c>
      <c r="AL172" s="80" t="s">
        <v>69</v>
      </c>
      <c r="AM172" s="80" t="s">
        <v>85</v>
      </c>
      <c r="AN172" s="80" t="s">
        <v>71</v>
      </c>
      <c r="AO172" s="80" t="s">
        <v>72</v>
      </c>
      <c r="AP172" s="80" t="s">
        <v>600</v>
      </c>
      <c r="AQ172" s="82"/>
      <c r="AR172" s="80"/>
      <c r="AS172" s="80"/>
      <c r="AT172" s="80"/>
      <c r="AU172" s="80"/>
      <c r="AV172" s="80"/>
      <c r="AW172" s="80"/>
      <c r="AX172" s="80"/>
      <c r="AY172" s="80"/>
      <c r="AZ172" s="80"/>
      <c r="BA172" s="80"/>
      <c r="BB172" s="80"/>
      <c r="BC172" s="80"/>
      <c r="BD172" s="80"/>
      <c r="BE172" s="80"/>
      <c r="BF172" s="80"/>
      <c r="BG172" s="80"/>
      <c r="BH172" s="80"/>
      <c r="BI172" s="83"/>
      <c r="BJ172" s="80"/>
      <c r="BK172" s="86"/>
      <c r="BL172" s="86"/>
      <c r="BM172" s="87"/>
      <c r="BN172" s="38"/>
      <c r="BO172" s="1"/>
    </row>
    <row r="173" spans="2:67" x14ac:dyDescent="0.3">
      <c r="B173" s="1"/>
      <c r="C173" s="18"/>
      <c r="D173" s="74">
        <v>44469</v>
      </c>
      <c r="E173" s="75">
        <v>159</v>
      </c>
      <c r="F173" s="76">
        <v>365830.89</v>
      </c>
      <c r="G173" s="77">
        <v>365830.89</v>
      </c>
      <c r="H173" s="77">
        <v>0</v>
      </c>
      <c r="I173" s="77">
        <v>0</v>
      </c>
      <c r="J173" s="77">
        <v>365830.89</v>
      </c>
      <c r="K173" s="77">
        <v>0</v>
      </c>
      <c r="L173" s="77">
        <v>0</v>
      </c>
      <c r="M173" s="77">
        <v>0</v>
      </c>
      <c r="N173" s="77">
        <v>0</v>
      </c>
      <c r="O173" s="77">
        <v>365830.89</v>
      </c>
      <c r="P173" s="78"/>
      <c r="Q173" s="79"/>
      <c r="R173" s="80" t="s">
        <v>58</v>
      </c>
      <c r="S173" s="81"/>
      <c r="T173" s="80" t="s">
        <v>59</v>
      </c>
      <c r="U173" s="80" t="s">
        <v>60</v>
      </c>
      <c r="V173" s="80" t="s">
        <v>541</v>
      </c>
      <c r="W173" s="80" t="s">
        <v>601</v>
      </c>
      <c r="X173" s="80" t="s">
        <v>81</v>
      </c>
      <c r="Y173" s="80">
        <v>159</v>
      </c>
      <c r="Z173" s="80" t="s">
        <v>602</v>
      </c>
      <c r="AA173" s="80" t="s">
        <v>65</v>
      </c>
      <c r="AB173" s="80" t="s">
        <v>66</v>
      </c>
      <c r="AC173" s="80" t="s">
        <v>559</v>
      </c>
      <c r="AD173" s="80" t="s">
        <v>68</v>
      </c>
      <c r="AE173" s="78">
        <v>365830.89</v>
      </c>
      <c r="AF173" s="78">
        <v>0</v>
      </c>
      <c r="AG173" s="78">
        <v>0</v>
      </c>
      <c r="AH173" s="78">
        <v>0</v>
      </c>
      <c r="AI173" s="78">
        <v>0</v>
      </c>
      <c r="AJ173" s="78">
        <v>365830.89</v>
      </c>
      <c r="AK173" s="80">
        <v>0</v>
      </c>
      <c r="AL173" s="80" t="s">
        <v>69</v>
      </c>
      <c r="AM173" s="80" t="s">
        <v>85</v>
      </c>
      <c r="AN173" s="80" t="s">
        <v>86</v>
      </c>
      <c r="AO173" s="80" t="s">
        <v>72</v>
      </c>
      <c r="AP173" s="80" t="s">
        <v>603</v>
      </c>
      <c r="AQ173" s="82"/>
      <c r="AR173" s="80"/>
      <c r="AS173" s="80"/>
      <c r="AT173" s="80"/>
      <c r="AU173" s="80"/>
      <c r="AV173" s="80"/>
      <c r="AW173" s="80"/>
      <c r="AX173" s="80"/>
      <c r="AY173" s="80"/>
      <c r="AZ173" s="80"/>
      <c r="BA173" s="80"/>
      <c r="BB173" s="80"/>
      <c r="BC173" s="80"/>
      <c r="BD173" s="80"/>
      <c r="BE173" s="80"/>
      <c r="BF173" s="80"/>
      <c r="BG173" s="80"/>
      <c r="BH173" s="80"/>
      <c r="BI173" s="83"/>
      <c r="BJ173" s="80"/>
      <c r="BK173" s="86"/>
      <c r="BL173" s="86"/>
      <c r="BM173" s="87"/>
      <c r="BN173" s="38"/>
      <c r="BO173" s="1"/>
    </row>
    <row r="174" spans="2:67" x14ac:dyDescent="0.3">
      <c r="B174" s="1"/>
      <c r="C174" s="18"/>
      <c r="D174" s="74">
        <v>44469</v>
      </c>
      <c r="E174" s="75">
        <v>160</v>
      </c>
      <c r="F174" s="76">
        <v>-280493.13</v>
      </c>
      <c r="G174" s="77">
        <v>0</v>
      </c>
      <c r="H174" s="77">
        <v>0</v>
      </c>
      <c r="I174" s="77">
        <v>0</v>
      </c>
      <c r="J174" s="77">
        <v>0</v>
      </c>
      <c r="K174" s="77">
        <v>280493.13</v>
      </c>
      <c r="L174" s="77">
        <v>0</v>
      </c>
      <c r="M174" s="77">
        <v>0</v>
      </c>
      <c r="N174" s="77">
        <v>280493.13</v>
      </c>
      <c r="O174" s="77">
        <v>-280493.13</v>
      </c>
      <c r="P174" s="78"/>
      <c r="Q174" s="79"/>
      <c r="R174" s="80" t="s">
        <v>58</v>
      </c>
      <c r="S174" s="81"/>
      <c r="T174" s="80" t="s">
        <v>59</v>
      </c>
      <c r="U174" s="80" t="s">
        <v>206</v>
      </c>
      <c r="V174" s="80" t="s">
        <v>348</v>
      </c>
      <c r="W174" s="80" t="s">
        <v>604</v>
      </c>
      <c r="X174" s="80" t="s">
        <v>350</v>
      </c>
      <c r="Y174" s="80">
        <v>160</v>
      </c>
      <c r="Z174" s="80" t="s">
        <v>605</v>
      </c>
      <c r="AA174" s="80" t="s">
        <v>65</v>
      </c>
      <c r="AB174" s="80" t="s">
        <v>66</v>
      </c>
      <c r="AC174" s="80" t="s">
        <v>559</v>
      </c>
      <c r="AD174" s="80" t="s">
        <v>210</v>
      </c>
      <c r="AE174" s="78">
        <v>280493.13</v>
      </c>
      <c r="AF174" s="78">
        <v>0</v>
      </c>
      <c r="AG174" s="78">
        <v>0</v>
      </c>
      <c r="AH174" s="78">
        <v>0</v>
      </c>
      <c r="AI174" s="78">
        <v>0</v>
      </c>
      <c r="AJ174" s="78">
        <v>280493.13</v>
      </c>
      <c r="AK174" s="80">
        <v>0</v>
      </c>
      <c r="AL174" s="80" t="s">
        <v>69</v>
      </c>
      <c r="AM174" s="80" t="s">
        <v>85</v>
      </c>
      <c r="AN174" s="80" t="s">
        <v>71</v>
      </c>
      <c r="AO174" s="80" t="s">
        <v>72</v>
      </c>
      <c r="AP174" s="80" t="s">
        <v>606</v>
      </c>
      <c r="AQ174" s="82"/>
      <c r="AR174" s="80"/>
      <c r="AS174" s="80"/>
      <c r="AT174" s="80"/>
      <c r="AU174" s="80"/>
      <c r="AV174" s="80"/>
      <c r="AW174" s="80"/>
      <c r="AX174" s="80"/>
      <c r="AY174" s="80"/>
      <c r="AZ174" s="80"/>
      <c r="BA174" s="80"/>
      <c r="BB174" s="80"/>
      <c r="BC174" s="80"/>
      <c r="BD174" s="80"/>
      <c r="BE174" s="80"/>
      <c r="BF174" s="80"/>
      <c r="BG174" s="80"/>
      <c r="BH174" s="80"/>
      <c r="BI174" s="83"/>
      <c r="BJ174" s="80"/>
      <c r="BK174" s="86"/>
      <c r="BL174" s="86"/>
      <c r="BM174" s="87"/>
      <c r="BN174" s="38"/>
      <c r="BO174" s="1"/>
    </row>
    <row r="175" spans="2:67" x14ac:dyDescent="0.3">
      <c r="B175" s="1"/>
      <c r="C175" s="18"/>
      <c r="D175" s="74">
        <v>44469</v>
      </c>
      <c r="E175" s="75">
        <v>161</v>
      </c>
      <c r="F175" s="76">
        <v>110712.5</v>
      </c>
      <c r="G175" s="77">
        <v>110712.5</v>
      </c>
      <c r="H175" s="77">
        <v>0</v>
      </c>
      <c r="I175" s="77">
        <v>0</v>
      </c>
      <c r="J175" s="77">
        <v>110712.5</v>
      </c>
      <c r="K175" s="77">
        <v>0</v>
      </c>
      <c r="L175" s="77">
        <v>0</v>
      </c>
      <c r="M175" s="77">
        <v>0</v>
      </c>
      <c r="N175" s="77">
        <v>0</v>
      </c>
      <c r="O175" s="77">
        <v>110712.5</v>
      </c>
      <c r="P175" s="78"/>
      <c r="Q175" s="79"/>
      <c r="R175" s="80" t="s">
        <v>58</v>
      </c>
      <c r="S175" s="81"/>
      <c r="T175" s="80" t="s">
        <v>59</v>
      </c>
      <c r="U175" s="80" t="s">
        <v>60</v>
      </c>
      <c r="V175" s="80" t="s">
        <v>541</v>
      </c>
      <c r="W175" s="80" t="s">
        <v>607</v>
      </c>
      <c r="X175" s="80" t="s">
        <v>81</v>
      </c>
      <c r="Y175" s="80">
        <v>161</v>
      </c>
      <c r="Z175" s="80" t="s">
        <v>608</v>
      </c>
      <c r="AA175" s="80" t="s">
        <v>65</v>
      </c>
      <c r="AB175" s="80" t="s">
        <v>66</v>
      </c>
      <c r="AC175" s="80" t="s">
        <v>559</v>
      </c>
      <c r="AD175" s="80" t="s">
        <v>68</v>
      </c>
      <c r="AE175" s="78">
        <v>110712.5</v>
      </c>
      <c r="AF175" s="78">
        <v>0</v>
      </c>
      <c r="AG175" s="78">
        <v>0</v>
      </c>
      <c r="AH175" s="78">
        <v>0</v>
      </c>
      <c r="AI175" s="78">
        <v>0</v>
      </c>
      <c r="AJ175" s="78">
        <v>110712.5</v>
      </c>
      <c r="AK175" s="80">
        <v>0</v>
      </c>
      <c r="AL175" s="80" t="s">
        <v>69</v>
      </c>
      <c r="AM175" s="80" t="s">
        <v>85</v>
      </c>
      <c r="AN175" s="80" t="s">
        <v>86</v>
      </c>
      <c r="AO175" s="80" t="s">
        <v>72</v>
      </c>
      <c r="AP175" s="80" t="s">
        <v>609</v>
      </c>
      <c r="AQ175" s="82"/>
      <c r="AR175" s="80"/>
      <c r="AS175" s="80"/>
      <c r="AT175" s="80"/>
      <c r="AU175" s="80"/>
      <c r="AV175" s="80"/>
      <c r="AW175" s="80"/>
      <c r="AX175" s="80"/>
      <c r="AY175" s="80"/>
      <c r="AZ175" s="80"/>
      <c r="BA175" s="80"/>
      <c r="BB175" s="80"/>
      <c r="BC175" s="80"/>
      <c r="BD175" s="80"/>
      <c r="BE175" s="80"/>
      <c r="BF175" s="80"/>
      <c r="BG175" s="80"/>
      <c r="BH175" s="80"/>
      <c r="BI175" s="83"/>
      <c r="BJ175" s="80"/>
      <c r="BK175" s="86"/>
      <c r="BL175" s="86"/>
      <c r="BM175" s="87"/>
      <c r="BN175" s="38"/>
      <c r="BO175" s="1"/>
    </row>
    <row r="176" spans="2:67" x14ac:dyDescent="0.3">
      <c r="B176" s="1"/>
      <c r="C176" s="18"/>
      <c r="D176" s="74">
        <v>44469</v>
      </c>
      <c r="E176" s="75">
        <v>162</v>
      </c>
      <c r="F176" s="76">
        <v>-3099.81</v>
      </c>
      <c r="G176" s="77">
        <v>0</v>
      </c>
      <c r="H176" s="77">
        <v>0</v>
      </c>
      <c r="I176" s="77">
        <v>0</v>
      </c>
      <c r="J176" s="77">
        <v>0</v>
      </c>
      <c r="K176" s="77">
        <v>3099.81</v>
      </c>
      <c r="L176" s="77">
        <v>0</v>
      </c>
      <c r="M176" s="77">
        <v>0</v>
      </c>
      <c r="N176" s="77">
        <v>3099.81</v>
      </c>
      <c r="O176" s="77">
        <v>-3099.81</v>
      </c>
      <c r="P176" s="78"/>
      <c r="Q176" s="79"/>
      <c r="R176" s="80" t="s">
        <v>58</v>
      </c>
      <c r="S176" s="81"/>
      <c r="T176" s="80" t="s">
        <v>59</v>
      </c>
      <c r="U176" s="80" t="s">
        <v>206</v>
      </c>
      <c r="V176" s="80" t="s">
        <v>478</v>
      </c>
      <c r="W176" s="80" t="s">
        <v>610</v>
      </c>
      <c r="X176" s="80" t="s">
        <v>208</v>
      </c>
      <c r="Y176" s="80">
        <v>162</v>
      </c>
      <c r="Z176" s="80" t="s">
        <v>611</v>
      </c>
      <c r="AA176" s="80" t="s">
        <v>65</v>
      </c>
      <c r="AB176" s="80" t="s">
        <v>66</v>
      </c>
      <c r="AC176" s="80" t="s">
        <v>559</v>
      </c>
      <c r="AD176" s="80" t="s">
        <v>210</v>
      </c>
      <c r="AE176" s="78">
        <v>3099.81</v>
      </c>
      <c r="AF176" s="78">
        <v>0</v>
      </c>
      <c r="AG176" s="78">
        <v>0</v>
      </c>
      <c r="AH176" s="78">
        <v>0</v>
      </c>
      <c r="AI176" s="78">
        <v>0</v>
      </c>
      <c r="AJ176" s="78">
        <v>3099.81</v>
      </c>
      <c r="AK176" s="80">
        <v>0</v>
      </c>
      <c r="AL176" s="80" t="s">
        <v>69</v>
      </c>
      <c r="AM176" s="80" t="s">
        <v>85</v>
      </c>
      <c r="AN176" s="80" t="s">
        <v>71</v>
      </c>
      <c r="AO176" s="80" t="s">
        <v>72</v>
      </c>
      <c r="AP176" s="80" t="s">
        <v>612</v>
      </c>
      <c r="AQ176" s="82"/>
      <c r="AR176" s="80"/>
      <c r="AS176" s="80"/>
      <c r="AT176" s="80"/>
      <c r="AU176" s="80"/>
      <c r="AV176" s="80"/>
      <c r="AW176" s="80"/>
      <c r="AX176" s="80"/>
      <c r="AY176" s="80"/>
      <c r="AZ176" s="80"/>
      <c r="BA176" s="80"/>
      <c r="BB176" s="80"/>
      <c r="BC176" s="80"/>
      <c r="BD176" s="80"/>
      <c r="BE176" s="80"/>
      <c r="BF176" s="80"/>
      <c r="BG176" s="80"/>
      <c r="BH176" s="80"/>
      <c r="BI176" s="83"/>
      <c r="BJ176" s="80"/>
      <c r="BK176" s="86"/>
      <c r="BL176" s="86"/>
      <c r="BM176" s="87"/>
      <c r="BN176" s="38"/>
      <c r="BO176" s="1"/>
    </row>
    <row r="177" spans="2:67" x14ac:dyDescent="0.3">
      <c r="B177" s="1"/>
      <c r="C177" s="18"/>
      <c r="D177" s="74">
        <v>44469</v>
      </c>
      <c r="E177" s="75">
        <v>163</v>
      </c>
      <c r="F177" s="76">
        <v>154778.4</v>
      </c>
      <c r="G177" s="77">
        <v>154778.4</v>
      </c>
      <c r="H177" s="77">
        <v>0</v>
      </c>
      <c r="I177" s="77">
        <v>0</v>
      </c>
      <c r="J177" s="77">
        <v>154778.4</v>
      </c>
      <c r="K177" s="77">
        <v>0</v>
      </c>
      <c r="L177" s="77">
        <v>0</v>
      </c>
      <c r="M177" s="77">
        <v>0</v>
      </c>
      <c r="N177" s="77">
        <v>0</v>
      </c>
      <c r="O177" s="77">
        <v>154778.4</v>
      </c>
      <c r="P177" s="78"/>
      <c r="Q177" s="79"/>
      <c r="R177" s="80" t="s">
        <v>58</v>
      </c>
      <c r="S177" s="81"/>
      <c r="T177" s="80" t="s">
        <v>59</v>
      </c>
      <c r="U177" s="80" t="s">
        <v>60</v>
      </c>
      <c r="V177" s="80" t="s">
        <v>541</v>
      </c>
      <c r="W177" s="80" t="s">
        <v>613</v>
      </c>
      <c r="X177" s="80" t="s">
        <v>81</v>
      </c>
      <c r="Y177" s="80">
        <v>163</v>
      </c>
      <c r="Z177" s="80" t="s">
        <v>614</v>
      </c>
      <c r="AA177" s="80" t="s">
        <v>65</v>
      </c>
      <c r="AB177" s="80" t="s">
        <v>66</v>
      </c>
      <c r="AC177" s="80" t="s">
        <v>559</v>
      </c>
      <c r="AD177" s="80" t="s">
        <v>68</v>
      </c>
      <c r="AE177" s="78">
        <v>154778.4</v>
      </c>
      <c r="AF177" s="78">
        <v>0</v>
      </c>
      <c r="AG177" s="78">
        <v>0</v>
      </c>
      <c r="AH177" s="78">
        <v>0</v>
      </c>
      <c r="AI177" s="78">
        <v>0</v>
      </c>
      <c r="AJ177" s="78">
        <v>154778.4</v>
      </c>
      <c r="AK177" s="80">
        <v>0</v>
      </c>
      <c r="AL177" s="80" t="s">
        <v>69</v>
      </c>
      <c r="AM177" s="80" t="s">
        <v>85</v>
      </c>
      <c r="AN177" s="80" t="s">
        <v>86</v>
      </c>
      <c r="AO177" s="80" t="s">
        <v>72</v>
      </c>
      <c r="AP177" s="80" t="s">
        <v>615</v>
      </c>
      <c r="AQ177" s="82"/>
      <c r="AR177" s="80"/>
      <c r="AS177" s="80"/>
      <c r="AT177" s="80"/>
      <c r="AU177" s="80"/>
      <c r="AV177" s="80"/>
      <c r="AW177" s="80"/>
      <c r="AX177" s="80"/>
      <c r="AY177" s="80"/>
      <c r="AZ177" s="80"/>
      <c r="BA177" s="80"/>
      <c r="BB177" s="80"/>
      <c r="BC177" s="80"/>
      <c r="BD177" s="80"/>
      <c r="BE177" s="80"/>
      <c r="BF177" s="80"/>
      <c r="BG177" s="80"/>
      <c r="BH177" s="80"/>
      <c r="BI177" s="83"/>
      <c r="BJ177" s="80"/>
      <c r="BK177" s="86"/>
      <c r="BL177" s="86"/>
      <c r="BM177" s="87"/>
      <c r="BN177" s="38"/>
      <c r="BO177" s="1"/>
    </row>
    <row r="178" spans="2:67" x14ac:dyDescent="0.3">
      <c r="B178" s="1"/>
      <c r="C178" s="18"/>
      <c r="D178" s="74">
        <v>44469</v>
      </c>
      <c r="E178" s="75">
        <v>164</v>
      </c>
      <c r="F178" s="76">
        <v>-159.65</v>
      </c>
      <c r="G178" s="77">
        <v>0</v>
      </c>
      <c r="H178" s="77">
        <v>0</v>
      </c>
      <c r="I178" s="77">
        <v>0</v>
      </c>
      <c r="J178" s="77">
        <v>0</v>
      </c>
      <c r="K178" s="77">
        <v>159.65</v>
      </c>
      <c r="L178" s="77">
        <v>0</v>
      </c>
      <c r="M178" s="77">
        <v>0</v>
      </c>
      <c r="N178" s="77">
        <v>159.65</v>
      </c>
      <c r="O178" s="77">
        <v>-159.65</v>
      </c>
      <c r="P178" s="78"/>
      <c r="Q178" s="79"/>
      <c r="R178" s="80" t="s">
        <v>58</v>
      </c>
      <c r="S178" s="81"/>
      <c r="T178" s="80" t="s">
        <v>59</v>
      </c>
      <c r="U178" s="80" t="s">
        <v>206</v>
      </c>
      <c r="V178" s="80" t="s">
        <v>478</v>
      </c>
      <c r="W178" s="80" t="s">
        <v>616</v>
      </c>
      <c r="X178" s="80" t="s">
        <v>208</v>
      </c>
      <c r="Y178" s="80">
        <v>164</v>
      </c>
      <c r="Z178" s="80" t="s">
        <v>617</v>
      </c>
      <c r="AA178" s="80" t="s">
        <v>65</v>
      </c>
      <c r="AB178" s="80" t="s">
        <v>66</v>
      </c>
      <c r="AC178" s="80" t="s">
        <v>559</v>
      </c>
      <c r="AD178" s="80" t="s">
        <v>210</v>
      </c>
      <c r="AE178" s="78">
        <v>159.65</v>
      </c>
      <c r="AF178" s="78">
        <v>0</v>
      </c>
      <c r="AG178" s="78">
        <v>0</v>
      </c>
      <c r="AH178" s="78">
        <v>0</v>
      </c>
      <c r="AI178" s="78">
        <v>0</v>
      </c>
      <c r="AJ178" s="78">
        <v>159.65</v>
      </c>
      <c r="AK178" s="80">
        <v>0</v>
      </c>
      <c r="AL178" s="80" t="s">
        <v>69</v>
      </c>
      <c r="AM178" s="80" t="s">
        <v>85</v>
      </c>
      <c r="AN178" s="80" t="s">
        <v>71</v>
      </c>
      <c r="AO178" s="80" t="s">
        <v>72</v>
      </c>
      <c r="AP178" s="80" t="s">
        <v>618</v>
      </c>
      <c r="AQ178" s="82"/>
      <c r="AR178" s="80"/>
      <c r="AS178" s="80"/>
      <c r="AT178" s="80"/>
      <c r="AU178" s="80"/>
      <c r="AV178" s="80"/>
      <c r="AW178" s="80"/>
      <c r="AX178" s="80"/>
      <c r="AY178" s="80"/>
      <c r="AZ178" s="80"/>
      <c r="BA178" s="80"/>
      <c r="BB178" s="80"/>
      <c r="BC178" s="80"/>
      <c r="BD178" s="80"/>
      <c r="BE178" s="80"/>
      <c r="BF178" s="80"/>
      <c r="BG178" s="80"/>
      <c r="BH178" s="80"/>
      <c r="BI178" s="83"/>
      <c r="BJ178" s="80"/>
      <c r="BK178" s="86"/>
      <c r="BL178" s="86"/>
      <c r="BM178" s="87"/>
      <c r="BN178" s="38"/>
      <c r="BO178" s="1"/>
    </row>
    <row r="179" spans="2:67" x14ac:dyDescent="0.3">
      <c r="B179" s="1"/>
      <c r="C179" s="18"/>
      <c r="D179" s="74">
        <v>44469</v>
      </c>
      <c r="E179" s="75">
        <v>165</v>
      </c>
      <c r="F179" s="76">
        <v>65197.78</v>
      </c>
      <c r="G179" s="77">
        <v>-1.99999999931606E-2</v>
      </c>
      <c r="H179" s="77">
        <v>56204.999999999993</v>
      </c>
      <c r="I179" s="77">
        <v>8992.7999999999993</v>
      </c>
      <c r="J179" s="77">
        <v>65197.78</v>
      </c>
      <c r="K179" s="77">
        <v>0</v>
      </c>
      <c r="L179" s="77">
        <v>0</v>
      </c>
      <c r="M179" s="77">
        <v>0</v>
      </c>
      <c r="N179" s="77">
        <v>0</v>
      </c>
      <c r="O179" s="77">
        <v>65197.78</v>
      </c>
      <c r="P179" s="78"/>
      <c r="Q179" s="79"/>
      <c r="R179" s="80" t="s">
        <v>58</v>
      </c>
      <c r="S179" s="81"/>
      <c r="T179" s="80" t="s">
        <v>59</v>
      </c>
      <c r="U179" s="80" t="s">
        <v>60</v>
      </c>
      <c r="V179" s="80" t="s">
        <v>619</v>
      </c>
      <c r="W179" s="80" t="s">
        <v>620</v>
      </c>
      <c r="X179" s="80" t="s">
        <v>81</v>
      </c>
      <c r="Y179" s="80">
        <v>165</v>
      </c>
      <c r="Z179" s="80" t="s">
        <v>621</v>
      </c>
      <c r="AA179" s="80" t="s">
        <v>65</v>
      </c>
      <c r="AB179" s="80" t="s">
        <v>66</v>
      </c>
      <c r="AC179" s="80" t="s">
        <v>559</v>
      </c>
      <c r="AD179" s="80" t="s">
        <v>68</v>
      </c>
      <c r="AE179" s="78">
        <v>56204.98</v>
      </c>
      <c r="AF179" s="78">
        <v>0</v>
      </c>
      <c r="AG179" s="78">
        <v>8992.7999999999993</v>
      </c>
      <c r="AH179" s="78">
        <v>0</v>
      </c>
      <c r="AI179" s="78">
        <v>0</v>
      </c>
      <c r="AJ179" s="78">
        <v>65197.78</v>
      </c>
      <c r="AK179" s="80">
        <v>8992.7999999999993</v>
      </c>
      <c r="AL179" s="80" t="s">
        <v>69</v>
      </c>
      <c r="AM179" s="80" t="s">
        <v>85</v>
      </c>
      <c r="AN179" s="80" t="s">
        <v>86</v>
      </c>
      <c r="AO179" s="80" t="s">
        <v>72</v>
      </c>
      <c r="AP179" s="80" t="s">
        <v>622</v>
      </c>
      <c r="AQ179" s="82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80"/>
      <c r="BE179" s="80"/>
      <c r="BF179" s="80"/>
      <c r="BG179" s="80"/>
      <c r="BH179" s="80"/>
      <c r="BI179" s="83"/>
      <c r="BJ179" s="80"/>
      <c r="BK179" s="86"/>
      <c r="BL179" s="86"/>
      <c r="BM179" s="87"/>
      <c r="BN179" s="38"/>
      <c r="BO179" s="1"/>
    </row>
    <row r="180" spans="2:67" x14ac:dyDescent="0.3">
      <c r="B180" s="1"/>
      <c r="C180" s="18"/>
      <c r="D180" s="74">
        <v>44469</v>
      </c>
      <c r="E180" s="75">
        <v>166</v>
      </c>
      <c r="F180" s="76">
        <v>84832.25</v>
      </c>
      <c r="G180" s="77">
        <v>84832.25</v>
      </c>
      <c r="H180" s="77">
        <v>0</v>
      </c>
      <c r="I180" s="77">
        <v>0</v>
      </c>
      <c r="J180" s="77">
        <v>84832.25</v>
      </c>
      <c r="K180" s="77">
        <v>0</v>
      </c>
      <c r="L180" s="77">
        <v>0</v>
      </c>
      <c r="M180" s="77">
        <v>0</v>
      </c>
      <c r="N180" s="77">
        <v>0</v>
      </c>
      <c r="O180" s="77">
        <v>84832.25</v>
      </c>
      <c r="P180" s="78"/>
      <c r="Q180" s="79"/>
      <c r="R180" s="80" t="s">
        <v>58</v>
      </c>
      <c r="S180" s="81"/>
      <c r="T180" s="80" t="s">
        <v>59</v>
      </c>
      <c r="U180" s="80" t="s">
        <v>60</v>
      </c>
      <c r="V180" s="80" t="s">
        <v>619</v>
      </c>
      <c r="W180" s="80" t="s">
        <v>623</v>
      </c>
      <c r="X180" s="80" t="s">
        <v>81</v>
      </c>
      <c r="Y180" s="80">
        <v>166</v>
      </c>
      <c r="Z180" s="80" t="s">
        <v>624</v>
      </c>
      <c r="AA180" s="80" t="s">
        <v>65</v>
      </c>
      <c r="AB180" s="80" t="s">
        <v>66</v>
      </c>
      <c r="AC180" s="80" t="s">
        <v>559</v>
      </c>
      <c r="AD180" s="80" t="s">
        <v>68</v>
      </c>
      <c r="AE180" s="78">
        <v>84832.25</v>
      </c>
      <c r="AF180" s="78">
        <v>0</v>
      </c>
      <c r="AG180" s="78">
        <v>0</v>
      </c>
      <c r="AH180" s="78">
        <v>0</v>
      </c>
      <c r="AI180" s="78">
        <v>0</v>
      </c>
      <c r="AJ180" s="78">
        <v>84832.25</v>
      </c>
      <c r="AK180" s="80">
        <v>0</v>
      </c>
      <c r="AL180" s="80" t="s">
        <v>69</v>
      </c>
      <c r="AM180" s="80" t="s">
        <v>85</v>
      </c>
      <c r="AN180" s="80" t="s">
        <v>86</v>
      </c>
      <c r="AO180" s="80" t="s">
        <v>72</v>
      </c>
      <c r="AP180" s="80" t="s">
        <v>625</v>
      </c>
      <c r="AQ180" s="82"/>
      <c r="AR180" s="80"/>
      <c r="AS180" s="80"/>
      <c r="AT180" s="80"/>
      <c r="AU180" s="80"/>
      <c r="AV180" s="80"/>
      <c r="AW180" s="80"/>
      <c r="AX180" s="80"/>
      <c r="AY180" s="80"/>
      <c r="AZ180" s="80"/>
      <c r="BA180" s="80"/>
      <c r="BB180" s="80"/>
      <c r="BC180" s="80"/>
      <c r="BD180" s="80"/>
      <c r="BE180" s="80"/>
      <c r="BF180" s="80"/>
      <c r="BG180" s="80"/>
      <c r="BH180" s="80"/>
      <c r="BI180" s="83"/>
      <c r="BJ180" s="80"/>
      <c r="BK180" s="86"/>
      <c r="BL180" s="86"/>
      <c r="BM180" s="87"/>
      <c r="BN180" s="38"/>
      <c r="BO180" s="1"/>
    </row>
    <row r="181" spans="2:67" x14ac:dyDescent="0.3">
      <c r="B181" s="1"/>
      <c r="C181" s="18"/>
      <c r="D181" s="74">
        <v>44469</v>
      </c>
      <c r="E181" s="75">
        <v>167</v>
      </c>
      <c r="F181" s="76">
        <v>9801.84</v>
      </c>
      <c r="G181" s="77">
        <v>-1.4999999999872671E-2</v>
      </c>
      <c r="H181" s="77">
        <v>8449.875</v>
      </c>
      <c r="I181" s="77">
        <v>1351.98</v>
      </c>
      <c r="J181" s="77">
        <v>9801.84</v>
      </c>
      <c r="K181" s="77">
        <v>0</v>
      </c>
      <c r="L181" s="77">
        <v>0</v>
      </c>
      <c r="M181" s="77">
        <v>0</v>
      </c>
      <c r="N181" s="77">
        <v>0</v>
      </c>
      <c r="O181" s="77">
        <v>9801.84</v>
      </c>
      <c r="P181" s="78"/>
      <c r="Q181" s="79"/>
      <c r="R181" s="80" t="s">
        <v>58</v>
      </c>
      <c r="S181" s="81"/>
      <c r="T181" s="80" t="s">
        <v>59</v>
      </c>
      <c r="U181" s="80" t="s">
        <v>60</v>
      </c>
      <c r="V181" s="80" t="s">
        <v>619</v>
      </c>
      <c r="W181" s="80" t="s">
        <v>626</v>
      </c>
      <c r="X181" s="80" t="s">
        <v>81</v>
      </c>
      <c r="Y181" s="80">
        <v>167</v>
      </c>
      <c r="Z181" s="80" t="s">
        <v>627</v>
      </c>
      <c r="AA181" s="80" t="s">
        <v>65</v>
      </c>
      <c r="AB181" s="80" t="s">
        <v>66</v>
      </c>
      <c r="AC181" s="80" t="s">
        <v>559</v>
      </c>
      <c r="AD181" s="80" t="s">
        <v>68</v>
      </c>
      <c r="AE181" s="78">
        <v>8449.86</v>
      </c>
      <c r="AF181" s="78">
        <v>0</v>
      </c>
      <c r="AG181" s="78">
        <v>1351.98</v>
      </c>
      <c r="AH181" s="78">
        <v>0</v>
      </c>
      <c r="AI181" s="78">
        <v>0</v>
      </c>
      <c r="AJ181" s="78">
        <v>9801.84</v>
      </c>
      <c r="AK181" s="80">
        <v>1351.98</v>
      </c>
      <c r="AL181" s="80" t="s">
        <v>69</v>
      </c>
      <c r="AM181" s="80" t="s">
        <v>85</v>
      </c>
      <c r="AN181" s="80" t="s">
        <v>86</v>
      </c>
      <c r="AO181" s="80" t="s">
        <v>72</v>
      </c>
      <c r="AP181" s="80" t="s">
        <v>628</v>
      </c>
      <c r="AQ181" s="82"/>
      <c r="AR181" s="80"/>
      <c r="AS181" s="80"/>
      <c r="AT181" s="80"/>
      <c r="AU181" s="80"/>
      <c r="AV181" s="80"/>
      <c r="AW181" s="80"/>
      <c r="AX181" s="80"/>
      <c r="AY181" s="80"/>
      <c r="AZ181" s="80"/>
      <c r="BA181" s="80"/>
      <c r="BB181" s="80"/>
      <c r="BC181" s="80"/>
      <c r="BD181" s="80"/>
      <c r="BE181" s="80"/>
      <c r="BF181" s="80"/>
      <c r="BG181" s="80"/>
      <c r="BH181" s="80"/>
      <c r="BI181" s="83"/>
      <c r="BJ181" s="80"/>
      <c r="BK181" s="86"/>
      <c r="BL181" s="86"/>
      <c r="BM181" s="87"/>
      <c r="BN181" s="38"/>
      <c r="BO181" s="1"/>
    </row>
    <row r="182" spans="2:67" x14ac:dyDescent="0.3">
      <c r="B182" s="1"/>
      <c r="C182" s="18"/>
      <c r="D182" s="74">
        <v>44469</v>
      </c>
      <c r="E182" s="75">
        <v>168</v>
      </c>
      <c r="F182" s="76">
        <v>59341.16</v>
      </c>
      <c r="G182" s="77">
        <v>59341.16</v>
      </c>
      <c r="H182" s="77">
        <v>0</v>
      </c>
      <c r="I182" s="77">
        <v>0</v>
      </c>
      <c r="J182" s="77">
        <v>59341.16</v>
      </c>
      <c r="K182" s="77">
        <v>0</v>
      </c>
      <c r="L182" s="77">
        <v>0</v>
      </c>
      <c r="M182" s="77">
        <v>0</v>
      </c>
      <c r="N182" s="77">
        <v>0</v>
      </c>
      <c r="O182" s="77">
        <v>59341.16</v>
      </c>
      <c r="P182" s="78"/>
      <c r="Q182" s="79"/>
      <c r="R182" s="80" t="s">
        <v>58</v>
      </c>
      <c r="S182" s="81"/>
      <c r="T182" s="80" t="s">
        <v>59</v>
      </c>
      <c r="U182" s="80" t="s">
        <v>60</v>
      </c>
      <c r="V182" s="80" t="s">
        <v>619</v>
      </c>
      <c r="W182" s="80" t="s">
        <v>629</v>
      </c>
      <c r="X182" s="80" t="s">
        <v>81</v>
      </c>
      <c r="Y182" s="80">
        <v>168</v>
      </c>
      <c r="Z182" s="80" t="s">
        <v>630</v>
      </c>
      <c r="AA182" s="80" t="s">
        <v>65</v>
      </c>
      <c r="AB182" s="80" t="s">
        <v>66</v>
      </c>
      <c r="AC182" s="80" t="s">
        <v>559</v>
      </c>
      <c r="AD182" s="80" t="s">
        <v>68</v>
      </c>
      <c r="AE182" s="78">
        <v>59341.16</v>
      </c>
      <c r="AF182" s="78">
        <v>0</v>
      </c>
      <c r="AG182" s="78">
        <v>0</v>
      </c>
      <c r="AH182" s="78">
        <v>0</v>
      </c>
      <c r="AI182" s="78">
        <v>0</v>
      </c>
      <c r="AJ182" s="78">
        <v>59341.16</v>
      </c>
      <c r="AK182" s="80">
        <v>0</v>
      </c>
      <c r="AL182" s="80" t="s">
        <v>69</v>
      </c>
      <c r="AM182" s="80" t="s">
        <v>85</v>
      </c>
      <c r="AN182" s="80" t="s">
        <v>86</v>
      </c>
      <c r="AO182" s="80" t="s">
        <v>72</v>
      </c>
      <c r="AP182" s="80" t="s">
        <v>631</v>
      </c>
      <c r="AQ182" s="82"/>
      <c r="AR182" s="80"/>
      <c r="AS182" s="80"/>
      <c r="AT182" s="80"/>
      <c r="AU182" s="80"/>
      <c r="AV182" s="80"/>
      <c r="AW182" s="80"/>
      <c r="AX182" s="80"/>
      <c r="AY182" s="80"/>
      <c r="AZ182" s="80"/>
      <c r="BA182" s="80"/>
      <c r="BB182" s="80"/>
      <c r="BC182" s="80"/>
      <c r="BD182" s="80"/>
      <c r="BE182" s="80"/>
      <c r="BF182" s="80"/>
      <c r="BG182" s="80"/>
      <c r="BH182" s="80"/>
      <c r="BI182" s="83"/>
      <c r="BJ182" s="80"/>
      <c r="BK182" s="86"/>
      <c r="BL182" s="86"/>
      <c r="BM182" s="87"/>
      <c r="BN182" s="38"/>
      <c r="BO182" s="1"/>
    </row>
    <row r="183" spans="2:67" x14ac:dyDescent="0.3">
      <c r="B183" s="1"/>
      <c r="C183" s="18"/>
      <c r="D183" s="74">
        <v>44469</v>
      </c>
      <c r="E183" s="75">
        <v>169</v>
      </c>
      <c r="F183" s="76">
        <v>2231.61</v>
      </c>
      <c r="G183" s="77">
        <v>-1.2499999999874944E-2</v>
      </c>
      <c r="H183" s="77">
        <v>1923.8125</v>
      </c>
      <c r="I183" s="77">
        <v>307.81</v>
      </c>
      <c r="J183" s="77">
        <v>2231.61</v>
      </c>
      <c r="K183" s="77">
        <v>0</v>
      </c>
      <c r="L183" s="77">
        <v>0</v>
      </c>
      <c r="M183" s="77">
        <v>0</v>
      </c>
      <c r="N183" s="77">
        <v>0</v>
      </c>
      <c r="O183" s="77">
        <v>2231.61</v>
      </c>
      <c r="P183" s="78"/>
      <c r="Q183" s="79"/>
      <c r="R183" s="80" t="s">
        <v>58</v>
      </c>
      <c r="S183" s="81"/>
      <c r="T183" s="80" t="s">
        <v>59</v>
      </c>
      <c r="U183" s="80" t="s">
        <v>60</v>
      </c>
      <c r="V183" s="80" t="s">
        <v>619</v>
      </c>
      <c r="W183" s="80" t="s">
        <v>632</v>
      </c>
      <c r="X183" s="80" t="s">
        <v>81</v>
      </c>
      <c r="Y183" s="80">
        <v>169</v>
      </c>
      <c r="Z183" s="80" t="s">
        <v>633</v>
      </c>
      <c r="AA183" s="80" t="s">
        <v>65</v>
      </c>
      <c r="AB183" s="80" t="s">
        <v>66</v>
      </c>
      <c r="AC183" s="80" t="s">
        <v>559</v>
      </c>
      <c r="AD183" s="80" t="s">
        <v>68</v>
      </c>
      <c r="AE183" s="78">
        <v>1923.8</v>
      </c>
      <c r="AF183" s="78">
        <v>0</v>
      </c>
      <c r="AG183" s="78">
        <v>307.81</v>
      </c>
      <c r="AH183" s="78">
        <v>0</v>
      </c>
      <c r="AI183" s="78">
        <v>0</v>
      </c>
      <c r="AJ183" s="78">
        <v>2231.61</v>
      </c>
      <c r="AK183" s="80">
        <v>307.81</v>
      </c>
      <c r="AL183" s="80" t="s">
        <v>69</v>
      </c>
      <c r="AM183" s="80" t="s">
        <v>85</v>
      </c>
      <c r="AN183" s="80" t="s">
        <v>86</v>
      </c>
      <c r="AO183" s="80" t="s">
        <v>72</v>
      </c>
      <c r="AP183" s="80" t="s">
        <v>634</v>
      </c>
      <c r="AQ183" s="82"/>
      <c r="AR183" s="80"/>
      <c r="AS183" s="80"/>
      <c r="AT183" s="80"/>
      <c r="AU183" s="80"/>
      <c r="AV183" s="80"/>
      <c r="AW183" s="80"/>
      <c r="AX183" s="80"/>
      <c r="AY183" s="80"/>
      <c r="AZ183" s="80"/>
      <c r="BA183" s="80"/>
      <c r="BB183" s="80"/>
      <c r="BC183" s="80"/>
      <c r="BD183" s="80"/>
      <c r="BE183" s="80"/>
      <c r="BF183" s="80"/>
      <c r="BG183" s="80"/>
      <c r="BH183" s="80"/>
      <c r="BI183" s="83"/>
      <c r="BJ183" s="80"/>
      <c r="BK183" s="86"/>
      <c r="BL183" s="86"/>
      <c r="BM183" s="87"/>
      <c r="BN183" s="38"/>
      <c r="BO183" s="1"/>
    </row>
    <row r="184" spans="2:67" x14ac:dyDescent="0.3">
      <c r="B184" s="1"/>
      <c r="C184" s="18"/>
      <c r="D184" s="74">
        <v>44469</v>
      </c>
      <c r="E184" s="75">
        <v>170</v>
      </c>
      <c r="F184" s="76">
        <v>77476.97</v>
      </c>
      <c r="G184" s="77">
        <v>77476.97</v>
      </c>
      <c r="H184" s="77">
        <v>0</v>
      </c>
      <c r="I184" s="77">
        <v>0</v>
      </c>
      <c r="J184" s="77">
        <v>77476.97</v>
      </c>
      <c r="K184" s="77">
        <v>0</v>
      </c>
      <c r="L184" s="77">
        <v>0</v>
      </c>
      <c r="M184" s="77">
        <v>0</v>
      </c>
      <c r="N184" s="77">
        <v>0</v>
      </c>
      <c r="O184" s="77">
        <v>77476.97</v>
      </c>
      <c r="P184" s="78"/>
      <c r="Q184" s="79"/>
      <c r="R184" s="80" t="s">
        <v>58</v>
      </c>
      <c r="S184" s="81"/>
      <c r="T184" s="80" t="s">
        <v>59</v>
      </c>
      <c r="U184" s="80" t="s">
        <v>60</v>
      </c>
      <c r="V184" s="80" t="s">
        <v>619</v>
      </c>
      <c r="W184" s="80" t="s">
        <v>635</v>
      </c>
      <c r="X184" s="80" t="s">
        <v>81</v>
      </c>
      <c r="Y184" s="80">
        <v>170</v>
      </c>
      <c r="Z184" s="80" t="s">
        <v>636</v>
      </c>
      <c r="AA184" s="80" t="s">
        <v>65</v>
      </c>
      <c r="AB184" s="80" t="s">
        <v>66</v>
      </c>
      <c r="AC184" s="80" t="s">
        <v>559</v>
      </c>
      <c r="AD184" s="80" t="s">
        <v>68</v>
      </c>
      <c r="AE184" s="78">
        <v>77476.97</v>
      </c>
      <c r="AF184" s="78">
        <v>0</v>
      </c>
      <c r="AG184" s="78">
        <v>0</v>
      </c>
      <c r="AH184" s="78">
        <v>0</v>
      </c>
      <c r="AI184" s="78">
        <v>0</v>
      </c>
      <c r="AJ184" s="78">
        <v>77476.97</v>
      </c>
      <c r="AK184" s="80">
        <v>0</v>
      </c>
      <c r="AL184" s="80" t="s">
        <v>69</v>
      </c>
      <c r="AM184" s="80" t="s">
        <v>85</v>
      </c>
      <c r="AN184" s="80" t="s">
        <v>86</v>
      </c>
      <c r="AO184" s="80" t="s">
        <v>72</v>
      </c>
      <c r="AP184" s="80" t="s">
        <v>637</v>
      </c>
      <c r="AQ184" s="82"/>
      <c r="AR184" s="80"/>
      <c r="AS184" s="80"/>
      <c r="AT184" s="80"/>
      <c r="AU184" s="80"/>
      <c r="AV184" s="80"/>
      <c r="AW184" s="80"/>
      <c r="AX184" s="80"/>
      <c r="AY184" s="80"/>
      <c r="AZ184" s="80"/>
      <c r="BA184" s="80"/>
      <c r="BB184" s="80"/>
      <c r="BC184" s="80"/>
      <c r="BD184" s="80"/>
      <c r="BE184" s="80"/>
      <c r="BF184" s="80"/>
      <c r="BG184" s="80"/>
      <c r="BH184" s="80"/>
      <c r="BI184" s="83"/>
      <c r="BJ184" s="80"/>
      <c r="BK184" s="86"/>
      <c r="BL184" s="86"/>
      <c r="BM184" s="87"/>
      <c r="BN184" s="38"/>
      <c r="BO184" s="1"/>
    </row>
    <row r="185" spans="2:67" x14ac:dyDescent="0.3">
      <c r="B185" s="1"/>
      <c r="C185" s="18"/>
      <c r="D185" s="74">
        <v>44469</v>
      </c>
      <c r="E185" s="75">
        <v>171</v>
      </c>
      <c r="F185" s="76">
        <v>80682.69</v>
      </c>
      <c r="G185" s="77">
        <v>80682.69</v>
      </c>
      <c r="H185" s="77">
        <v>0</v>
      </c>
      <c r="I185" s="77">
        <v>0</v>
      </c>
      <c r="J185" s="77">
        <v>80682.69</v>
      </c>
      <c r="K185" s="77">
        <v>0</v>
      </c>
      <c r="L185" s="77">
        <v>0</v>
      </c>
      <c r="M185" s="77">
        <v>0</v>
      </c>
      <c r="N185" s="77">
        <v>0</v>
      </c>
      <c r="O185" s="77">
        <v>80682.69</v>
      </c>
      <c r="P185" s="78"/>
      <c r="Q185" s="79"/>
      <c r="R185" s="80" t="s">
        <v>58</v>
      </c>
      <c r="S185" s="81"/>
      <c r="T185" s="80" t="s">
        <v>59</v>
      </c>
      <c r="U185" s="80" t="s">
        <v>60</v>
      </c>
      <c r="V185" s="80" t="s">
        <v>619</v>
      </c>
      <c r="W185" s="80" t="s">
        <v>638</v>
      </c>
      <c r="X185" s="80" t="s">
        <v>81</v>
      </c>
      <c r="Y185" s="80">
        <v>171</v>
      </c>
      <c r="Z185" s="80" t="s">
        <v>639</v>
      </c>
      <c r="AA185" s="80" t="s">
        <v>65</v>
      </c>
      <c r="AB185" s="80" t="s">
        <v>66</v>
      </c>
      <c r="AC185" s="80" t="s">
        <v>559</v>
      </c>
      <c r="AD185" s="80" t="s">
        <v>68</v>
      </c>
      <c r="AE185" s="78">
        <v>80682.69</v>
      </c>
      <c r="AF185" s="78">
        <v>0</v>
      </c>
      <c r="AG185" s="78">
        <v>0</v>
      </c>
      <c r="AH185" s="78">
        <v>0</v>
      </c>
      <c r="AI185" s="78">
        <v>0</v>
      </c>
      <c r="AJ185" s="78">
        <v>80682.69</v>
      </c>
      <c r="AK185" s="80">
        <v>0</v>
      </c>
      <c r="AL185" s="80" t="s">
        <v>69</v>
      </c>
      <c r="AM185" s="80" t="s">
        <v>85</v>
      </c>
      <c r="AN185" s="80" t="s">
        <v>86</v>
      </c>
      <c r="AO185" s="80" t="s">
        <v>72</v>
      </c>
      <c r="AP185" s="80" t="s">
        <v>640</v>
      </c>
      <c r="AQ185" s="82"/>
      <c r="AR185" s="80"/>
      <c r="AS185" s="80"/>
      <c r="AT185" s="80"/>
      <c r="AU185" s="80"/>
      <c r="AV185" s="80"/>
      <c r="AW185" s="80"/>
      <c r="AX185" s="80"/>
      <c r="AY185" s="80"/>
      <c r="AZ185" s="80"/>
      <c r="BA185" s="80"/>
      <c r="BB185" s="80"/>
      <c r="BC185" s="80"/>
      <c r="BD185" s="80"/>
      <c r="BE185" s="80"/>
      <c r="BF185" s="80"/>
      <c r="BG185" s="80"/>
      <c r="BH185" s="80"/>
      <c r="BI185" s="83"/>
      <c r="BJ185" s="80"/>
      <c r="BK185" s="86"/>
      <c r="BL185" s="86"/>
      <c r="BM185" s="87"/>
      <c r="BN185" s="38"/>
      <c r="BO185" s="1"/>
    </row>
    <row r="186" spans="2:67" ht="15" thickBot="1" x14ac:dyDescent="0.35">
      <c r="B186" s="1"/>
      <c r="C186" s="18"/>
      <c r="D186" s="91">
        <v>44469</v>
      </c>
      <c r="E186" s="92">
        <v>172</v>
      </c>
      <c r="F186" s="93">
        <v>87348.95</v>
      </c>
      <c r="G186" s="94">
        <v>7.4999999978899723E-3</v>
      </c>
      <c r="H186" s="94">
        <v>75300.8125</v>
      </c>
      <c r="I186" s="94">
        <v>12048.13</v>
      </c>
      <c r="J186" s="94">
        <v>87348.95</v>
      </c>
      <c r="K186" s="94">
        <v>0</v>
      </c>
      <c r="L186" s="94">
        <v>0</v>
      </c>
      <c r="M186" s="94">
        <v>0</v>
      </c>
      <c r="N186" s="94">
        <v>0</v>
      </c>
      <c r="O186" s="94">
        <v>87348.95</v>
      </c>
      <c r="P186" s="93"/>
      <c r="Q186" s="95"/>
      <c r="R186" s="96" t="s">
        <v>58</v>
      </c>
      <c r="S186" s="97"/>
      <c r="T186" s="96" t="s">
        <v>59</v>
      </c>
      <c r="U186" s="96" t="s">
        <v>60</v>
      </c>
      <c r="V186" s="96" t="s">
        <v>619</v>
      </c>
      <c r="W186" s="96" t="s">
        <v>641</v>
      </c>
      <c r="X186" s="96" t="s">
        <v>81</v>
      </c>
      <c r="Y186" s="96">
        <v>172</v>
      </c>
      <c r="Z186" s="96" t="s">
        <v>642</v>
      </c>
      <c r="AA186" s="96" t="s">
        <v>65</v>
      </c>
      <c r="AB186" s="96" t="s">
        <v>66</v>
      </c>
      <c r="AC186" s="96" t="s">
        <v>559</v>
      </c>
      <c r="AD186" s="96" t="s">
        <v>68</v>
      </c>
      <c r="AE186" s="98">
        <v>75300.820000000007</v>
      </c>
      <c r="AF186" s="98">
        <v>0</v>
      </c>
      <c r="AG186" s="98">
        <v>12048.13</v>
      </c>
      <c r="AH186" s="98">
        <v>0</v>
      </c>
      <c r="AI186" s="98">
        <v>0</v>
      </c>
      <c r="AJ186" s="98">
        <v>87348.95</v>
      </c>
      <c r="AK186" s="96">
        <v>12048.13</v>
      </c>
      <c r="AL186" s="96" t="s">
        <v>69</v>
      </c>
      <c r="AM186" s="96" t="s">
        <v>85</v>
      </c>
      <c r="AN186" s="96" t="s">
        <v>86</v>
      </c>
      <c r="AO186" s="96" t="s">
        <v>72</v>
      </c>
      <c r="AP186" s="96" t="s">
        <v>643</v>
      </c>
      <c r="AQ186" s="99"/>
      <c r="AR186" s="96"/>
      <c r="AS186" s="96"/>
      <c r="AT186" s="96"/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100"/>
      <c r="BJ186" s="96"/>
      <c r="BK186" s="101"/>
      <c r="BL186" s="101"/>
      <c r="BM186" s="102"/>
      <c r="BN186" s="38"/>
      <c r="BO186" s="1"/>
    </row>
    <row r="187" spans="2:67" ht="15.6" x14ac:dyDescent="0.3">
      <c r="B187" s="1"/>
      <c r="C187" s="18"/>
      <c r="D187" s="103"/>
      <c r="E187" s="104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5"/>
      <c r="Q187" s="107"/>
      <c r="R187" s="108"/>
      <c r="S187" s="109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1"/>
      <c r="AF187" s="111"/>
      <c r="AG187" s="111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2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0"/>
      <c r="BD187" s="110"/>
      <c r="BE187" s="110"/>
      <c r="BF187" s="110"/>
      <c r="BG187" s="110"/>
      <c r="BH187" s="110"/>
      <c r="BI187" s="113"/>
      <c r="BJ187" s="114"/>
      <c r="BK187" s="115"/>
      <c r="BL187" s="115"/>
      <c r="BM187" s="115"/>
      <c r="BN187" s="38"/>
      <c r="BO187" s="1"/>
    </row>
    <row r="188" spans="2:67" ht="15.6" x14ac:dyDescent="0.3">
      <c r="B188" s="1"/>
      <c r="C188" s="18"/>
      <c r="D188" s="103"/>
      <c r="E188" s="104"/>
      <c r="F188" s="105"/>
      <c r="G188" s="106"/>
      <c r="H188" s="106"/>
      <c r="I188" s="106"/>
      <c r="J188" s="106"/>
      <c r="K188" s="106"/>
      <c r="L188" s="106"/>
      <c r="M188" s="106"/>
      <c r="N188" s="106"/>
      <c r="O188" s="106"/>
      <c r="P188" s="105"/>
      <c r="Q188" s="107"/>
      <c r="R188" s="108"/>
      <c r="S188" s="109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1"/>
      <c r="AF188" s="111"/>
      <c r="AG188" s="111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2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  <c r="BE188" s="110"/>
      <c r="BF188" s="110"/>
      <c r="BG188" s="110"/>
      <c r="BH188" s="110"/>
      <c r="BI188" s="113"/>
      <c r="BJ188" s="114"/>
      <c r="BK188" s="115"/>
      <c r="BL188" s="115"/>
      <c r="BM188" s="115"/>
      <c r="BN188" s="38"/>
      <c r="BO188" s="1"/>
    </row>
    <row r="189" spans="2:67" ht="16.2" thickBot="1" x14ac:dyDescent="0.35">
      <c r="B189" s="1"/>
      <c r="C189" s="18"/>
      <c r="D189" s="31"/>
      <c r="E189" s="116"/>
      <c r="F189" s="117">
        <f t="shared" ref="F189:P189" si="0">SUM(F15:F186)</f>
        <v>9181694.1599999964</v>
      </c>
      <c r="G189" s="117">
        <f t="shared" si="0"/>
        <v>8310411.587500005</v>
      </c>
      <c r="H189" s="117">
        <f t="shared" si="0"/>
        <v>1919393.3125</v>
      </c>
      <c r="I189" s="117">
        <f t="shared" si="0"/>
        <v>307102.93</v>
      </c>
      <c r="J189" s="117">
        <f t="shared" si="0"/>
        <v>10536907.829999998</v>
      </c>
      <c r="K189" s="117">
        <f t="shared" si="0"/>
        <v>1339412.1600000001</v>
      </c>
      <c r="L189" s="117">
        <f t="shared" si="0"/>
        <v>13622.125</v>
      </c>
      <c r="M189" s="117">
        <f t="shared" si="0"/>
        <v>2179.5400000000004</v>
      </c>
      <c r="N189" s="117">
        <f t="shared" si="0"/>
        <v>1355213.8250000002</v>
      </c>
      <c r="O189" s="117">
        <f t="shared" si="0"/>
        <v>9181694.0049999971</v>
      </c>
      <c r="P189" s="117">
        <f t="shared" si="0"/>
        <v>9292137.790000001</v>
      </c>
      <c r="Q189" s="118"/>
      <c r="R189" s="31"/>
      <c r="S189" s="35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119"/>
      <c r="AI189" s="119"/>
      <c r="AJ189" s="119"/>
      <c r="AK189" s="119"/>
      <c r="BI189" s="35"/>
      <c r="BJ189" s="36"/>
      <c r="BK189" s="37"/>
      <c r="BL189" s="37"/>
      <c r="BM189" s="29"/>
      <c r="BN189" s="38"/>
      <c r="BO189" s="1"/>
    </row>
    <row r="190" spans="2:67" ht="16.2" thickTop="1" x14ac:dyDescent="0.3">
      <c r="B190" s="1"/>
      <c r="C190" s="18"/>
      <c r="D190" s="31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20"/>
      <c r="R190" s="31"/>
      <c r="S190" s="121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35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35"/>
      <c r="BJ190" s="36"/>
      <c r="BK190" s="37"/>
      <c r="BL190" s="37"/>
      <c r="BM190" s="29"/>
      <c r="BN190" s="38"/>
      <c r="BO190" s="1"/>
    </row>
    <row r="191" spans="2:67" ht="15.6" x14ac:dyDescent="0.3">
      <c r="B191" s="1"/>
      <c r="C191" s="18"/>
      <c r="D191" s="31"/>
      <c r="E191" s="122" t="s">
        <v>644</v>
      </c>
      <c r="F191" s="123"/>
      <c r="G191" s="124" t="s">
        <v>645</v>
      </c>
      <c r="H191" s="125" t="s">
        <v>646</v>
      </c>
      <c r="I191" s="123"/>
      <c r="J191" s="116"/>
      <c r="K191" s="116"/>
      <c r="L191" s="116"/>
      <c r="M191" s="116"/>
      <c r="N191" s="116"/>
      <c r="O191" s="116"/>
      <c r="P191" s="116"/>
      <c r="Q191" s="120"/>
      <c r="R191" s="31"/>
      <c r="S191" s="121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35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35"/>
      <c r="BJ191" s="36"/>
      <c r="BK191" s="37"/>
      <c r="BL191" s="37"/>
      <c r="BM191" s="29"/>
      <c r="BN191" s="38"/>
      <c r="BO191" s="1"/>
    </row>
    <row r="192" spans="2:67" ht="15.6" x14ac:dyDescent="0.3">
      <c r="B192" s="1"/>
      <c r="C192" s="18"/>
      <c r="D192" s="31"/>
      <c r="E192" s="116"/>
      <c r="F192" s="122" t="s">
        <v>647</v>
      </c>
      <c r="G192" s="126">
        <f>G189</f>
        <v>8310411.587500005</v>
      </c>
      <c r="H192" s="126">
        <v>0</v>
      </c>
      <c r="I192" s="123"/>
      <c r="J192" s="116"/>
      <c r="K192" s="127"/>
      <c r="L192" s="116"/>
      <c r="M192" s="116"/>
      <c r="N192" s="116"/>
      <c r="O192" s="116"/>
      <c r="P192" s="128"/>
      <c r="Q192" s="120"/>
      <c r="R192" s="31"/>
      <c r="S192" s="121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35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35"/>
      <c r="BJ192" s="36"/>
      <c r="BK192" s="37"/>
      <c r="BL192" s="37"/>
      <c r="BM192" s="29"/>
      <c r="BN192" s="38"/>
      <c r="BO192" s="1"/>
    </row>
    <row r="193" spans="2:67" ht="15.6" x14ac:dyDescent="0.3">
      <c r="B193" s="1"/>
      <c r="C193" s="18"/>
      <c r="D193" s="31"/>
      <c r="E193" s="116"/>
      <c r="F193" s="122" t="s">
        <v>648</v>
      </c>
      <c r="G193" s="126">
        <f>H189</f>
        <v>1919393.3125</v>
      </c>
      <c r="H193" s="126">
        <f>+I189</f>
        <v>307102.93</v>
      </c>
      <c r="I193" s="123"/>
      <c r="J193" s="127"/>
      <c r="K193" s="127"/>
      <c r="L193" s="116"/>
      <c r="M193" s="116"/>
      <c r="N193" s="127"/>
      <c r="O193" s="116"/>
      <c r="P193" s="116"/>
      <c r="Q193" s="120"/>
      <c r="R193" s="31"/>
      <c r="S193" s="121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35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35"/>
      <c r="BJ193" s="36"/>
      <c r="BK193" s="37"/>
      <c r="BL193" s="37"/>
      <c r="BM193" s="29"/>
      <c r="BN193" s="38"/>
      <c r="BO193" s="1"/>
    </row>
    <row r="194" spans="2:67" ht="15.6" x14ac:dyDescent="0.3">
      <c r="B194" s="1"/>
      <c r="C194" s="18"/>
      <c r="D194" s="31"/>
      <c r="E194" s="116"/>
      <c r="F194" s="129"/>
      <c r="G194" s="126">
        <f>+G192+G193</f>
        <v>10229804.900000006</v>
      </c>
      <c r="H194" s="126">
        <f>+H192+H193</f>
        <v>307102.93</v>
      </c>
      <c r="I194" s="123"/>
      <c r="J194" s="127"/>
      <c r="K194" s="116"/>
      <c r="L194" s="116"/>
      <c r="M194" s="116"/>
      <c r="N194" s="116"/>
      <c r="O194" s="116"/>
      <c r="P194" s="116"/>
      <c r="Q194" s="120"/>
      <c r="R194" s="31"/>
      <c r="S194" s="121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35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35"/>
      <c r="BJ194" s="36"/>
      <c r="BK194" s="37"/>
      <c r="BL194" s="37"/>
      <c r="BM194" s="29"/>
      <c r="BN194" s="38"/>
      <c r="BO194" s="1"/>
    </row>
    <row r="195" spans="2:67" ht="15.6" x14ac:dyDescent="0.3">
      <c r="B195" s="1"/>
      <c r="C195" s="18"/>
      <c r="D195" s="31"/>
      <c r="E195" s="116"/>
      <c r="F195" s="129"/>
      <c r="G195" s="124" t="s">
        <v>35</v>
      </c>
      <c r="H195" s="125" t="s">
        <v>646</v>
      </c>
      <c r="I195" s="123"/>
      <c r="J195" s="127"/>
      <c r="K195" s="116"/>
      <c r="L195" s="116"/>
      <c r="M195" s="116"/>
      <c r="N195" s="116"/>
      <c r="O195" s="116"/>
      <c r="P195" s="116"/>
      <c r="Q195" s="120"/>
      <c r="R195" s="31"/>
      <c r="S195" s="121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35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35"/>
      <c r="BJ195" s="36"/>
      <c r="BK195" s="37"/>
      <c r="BL195" s="37"/>
      <c r="BM195" s="29"/>
      <c r="BN195" s="38"/>
      <c r="BO195" s="1"/>
    </row>
    <row r="196" spans="2:67" ht="15.6" x14ac:dyDescent="0.3">
      <c r="B196" s="1"/>
      <c r="C196" s="18"/>
      <c r="D196" s="31"/>
      <c r="E196" s="116"/>
      <c r="F196" s="122" t="s">
        <v>647</v>
      </c>
      <c r="G196" s="126">
        <f>K189</f>
        <v>1339412.1600000001</v>
      </c>
      <c r="H196" s="126">
        <v>0</v>
      </c>
      <c r="I196" s="123"/>
      <c r="J196" s="116"/>
      <c r="K196" s="116"/>
      <c r="L196" s="116"/>
      <c r="M196" s="116"/>
      <c r="N196" s="116"/>
      <c r="O196" s="116"/>
      <c r="P196" s="116"/>
      <c r="Q196" s="120"/>
      <c r="R196" s="31"/>
      <c r="S196" s="121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35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35"/>
      <c r="BJ196" s="130"/>
      <c r="BK196" s="131"/>
      <c r="BL196" s="131"/>
      <c r="BM196" s="132"/>
      <c r="BN196" s="38"/>
      <c r="BO196" s="1"/>
    </row>
    <row r="197" spans="2:67" ht="15.6" x14ac:dyDescent="0.3">
      <c r="B197" s="1"/>
      <c r="C197" s="18"/>
      <c r="D197" s="31"/>
      <c r="E197" s="116"/>
      <c r="F197" s="122" t="s">
        <v>648</v>
      </c>
      <c r="G197" s="126">
        <f>L189</f>
        <v>13622.125</v>
      </c>
      <c r="H197" s="126">
        <f>+M189</f>
        <v>2179.5400000000004</v>
      </c>
      <c r="I197" s="123"/>
      <c r="J197" s="116"/>
      <c r="K197" s="116"/>
      <c r="L197" s="116"/>
      <c r="M197" s="116"/>
      <c r="N197" s="116"/>
      <c r="O197" s="116"/>
      <c r="P197" s="116"/>
      <c r="Q197" s="120"/>
      <c r="R197" s="31"/>
      <c r="S197" s="121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35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35"/>
      <c r="BJ197" s="130"/>
      <c r="BK197" s="131"/>
      <c r="BL197" s="131"/>
      <c r="BM197" s="132"/>
      <c r="BN197" s="38"/>
      <c r="BO197" s="1"/>
    </row>
    <row r="198" spans="2:67" ht="15.6" x14ac:dyDescent="0.3">
      <c r="B198" s="1"/>
      <c r="C198" s="18"/>
      <c r="D198" s="31"/>
      <c r="E198" s="116"/>
      <c r="F198" s="123"/>
      <c r="G198" s="123"/>
      <c r="H198" s="123"/>
      <c r="I198" s="123"/>
      <c r="J198" s="116"/>
      <c r="K198" s="116"/>
      <c r="L198" s="116"/>
      <c r="M198" s="116"/>
      <c r="N198" s="116"/>
      <c r="O198" s="116"/>
      <c r="P198" s="116"/>
      <c r="Q198" s="120"/>
      <c r="R198" s="31"/>
      <c r="S198" s="121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35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35"/>
      <c r="BJ198" s="130"/>
      <c r="BK198" s="131"/>
      <c r="BL198" s="131"/>
      <c r="BM198" s="132"/>
      <c r="BN198" s="38"/>
      <c r="BO198" s="1"/>
    </row>
    <row r="199" spans="2:67" ht="15.6" x14ac:dyDescent="0.3">
      <c r="B199" s="1"/>
      <c r="C199" s="18"/>
      <c r="D199" s="31"/>
      <c r="E199" s="116"/>
      <c r="F199" s="122" t="s">
        <v>649</v>
      </c>
      <c r="G199" s="126">
        <f>G192-G196</f>
        <v>6970999.4275000049</v>
      </c>
      <c r="H199" s="126">
        <v>0</v>
      </c>
      <c r="I199" s="123"/>
      <c r="J199" s="116"/>
      <c r="K199" s="116"/>
      <c r="L199" s="116"/>
      <c r="M199" s="116"/>
      <c r="N199" s="116"/>
      <c r="O199" s="116"/>
      <c r="P199" s="116"/>
      <c r="Q199" s="120"/>
      <c r="R199" s="31"/>
      <c r="S199" s="121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35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35"/>
      <c r="BJ199" s="130"/>
      <c r="BK199" s="131"/>
      <c r="BL199" s="131"/>
      <c r="BM199" s="132"/>
      <c r="BN199" s="38"/>
      <c r="BO199" s="1"/>
    </row>
    <row r="200" spans="2:67" ht="16.2" thickBot="1" x14ac:dyDescent="0.35">
      <c r="B200" s="1"/>
      <c r="C200" s="18"/>
      <c r="D200" s="31"/>
      <c r="E200" s="116"/>
      <c r="F200" s="122" t="s">
        <v>650</v>
      </c>
      <c r="G200" s="126">
        <f>G193-G197</f>
        <v>1905771.1875</v>
      </c>
      <c r="H200" s="126">
        <f>H193-H197</f>
        <v>304923.39</v>
      </c>
      <c r="I200" s="123"/>
      <c r="J200" s="116"/>
      <c r="K200" s="116"/>
      <c r="L200" s="116"/>
      <c r="M200" s="116"/>
      <c r="N200" s="116"/>
      <c r="O200" s="116"/>
      <c r="P200" s="116"/>
      <c r="Q200" s="120"/>
      <c r="R200" s="31"/>
      <c r="S200" s="121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35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35"/>
      <c r="BJ200" s="130"/>
      <c r="BK200" s="131"/>
      <c r="BL200" s="131"/>
      <c r="BM200" s="132"/>
      <c r="BN200" s="38"/>
      <c r="BO200" s="1"/>
    </row>
    <row r="201" spans="2:67" ht="16.2" thickBot="1" x14ac:dyDescent="0.35">
      <c r="B201" s="1"/>
      <c r="C201" s="18"/>
      <c r="D201" s="31"/>
      <c r="E201" s="116"/>
      <c r="F201" s="123"/>
      <c r="G201" s="133">
        <f>G199+G200</f>
        <v>8876770.6150000058</v>
      </c>
      <c r="H201" s="133">
        <f>H199+H200</f>
        <v>304923.39</v>
      </c>
      <c r="I201" s="134">
        <f>G201+H201</f>
        <v>9181694.0050000064</v>
      </c>
      <c r="J201" s="116"/>
      <c r="K201" s="116"/>
      <c r="L201" s="116"/>
      <c r="M201" s="116"/>
      <c r="N201" s="116"/>
      <c r="O201" s="116"/>
      <c r="P201" s="116"/>
      <c r="Q201" s="120"/>
      <c r="R201" s="31"/>
      <c r="S201" s="121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35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35"/>
      <c r="BJ201" s="130"/>
      <c r="BK201" s="131"/>
      <c r="BL201" s="131"/>
      <c r="BM201" s="132"/>
      <c r="BN201" s="38"/>
      <c r="BO201" s="1"/>
    </row>
    <row r="202" spans="2:67" ht="16.8" thickTop="1" thickBot="1" x14ac:dyDescent="0.35">
      <c r="B202" s="1"/>
      <c r="C202" s="18"/>
      <c r="D202" s="31"/>
      <c r="E202" s="116"/>
      <c r="F202" s="123"/>
      <c r="G202" s="126"/>
      <c r="H202" s="126"/>
      <c r="I202" s="126"/>
      <c r="J202" s="116"/>
      <c r="K202" s="116"/>
      <c r="L202" s="116"/>
      <c r="M202" s="116"/>
      <c r="N202" s="116"/>
      <c r="O202" s="116"/>
      <c r="P202" s="116"/>
      <c r="Q202" s="120"/>
      <c r="R202" s="31"/>
      <c r="S202" s="121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35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35"/>
      <c r="BJ202" s="130"/>
      <c r="BK202" s="131"/>
      <c r="BL202" s="131"/>
      <c r="BM202" s="132"/>
      <c r="BN202" s="38"/>
      <c r="BO202" s="1"/>
    </row>
    <row r="203" spans="2:67" ht="16.2" thickBot="1" x14ac:dyDescent="0.35">
      <c r="B203" s="1"/>
      <c r="C203" s="18"/>
      <c r="D203" s="31"/>
      <c r="E203" s="116"/>
      <c r="F203" s="123"/>
      <c r="G203" s="126"/>
      <c r="H203" s="135" t="s">
        <v>651</v>
      </c>
      <c r="I203" s="136">
        <f>I201</f>
        <v>9181694.0050000064</v>
      </c>
      <c r="J203" s="116"/>
      <c r="K203" s="137"/>
      <c r="L203" s="137"/>
      <c r="M203" s="116"/>
      <c r="N203" s="116"/>
      <c r="O203" s="116"/>
      <c r="P203" s="116"/>
      <c r="Q203" s="120"/>
      <c r="R203" s="31"/>
      <c r="S203" s="121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35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35"/>
      <c r="BJ203" s="130"/>
      <c r="BK203" s="131"/>
      <c r="BL203" s="131"/>
      <c r="BM203" s="132"/>
      <c r="BN203" s="38"/>
      <c r="BO203" s="1"/>
    </row>
    <row r="204" spans="2:67" ht="15.6" x14ac:dyDescent="0.3">
      <c r="B204" s="1"/>
      <c r="C204" s="18"/>
      <c r="D204" s="31"/>
      <c r="E204" s="116"/>
      <c r="F204" s="123"/>
      <c r="G204" s="126"/>
      <c r="H204" s="138" t="s">
        <v>652</v>
      </c>
      <c r="I204" s="126">
        <f>I201-I203</f>
        <v>0</v>
      </c>
      <c r="J204" s="116"/>
      <c r="K204" s="116"/>
      <c r="L204" s="116"/>
      <c r="M204" s="116"/>
      <c r="N204" s="116"/>
      <c r="O204" s="116"/>
      <c r="P204" s="116"/>
      <c r="Q204" s="120"/>
      <c r="R204" s="31"/>
      <c r="S204" s="121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35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35"/>
      <c r="BJ204" s="130"/>
      <c r="BK204" s="131"/>
      <c r="BL204" s="131"/>
      <c r="BM204" s="132"/>
      <c r="BN204" s="38"/>
      <c r="BO204" s="1"/>
    </row>
    <row r="205" spans="2:67" ht="15.6" x14ac:dyDescent="0.3">
      <c r="B205" s="1"/>
      <c r="C205" s="18"/>
      <c r="D205" s="31"/>
      <c r="E205" s="116"/>
      <c r="F205" s="139"/>
      <c r="G205" s="139"/>
      <c r="H205" s="139"/>
      <c r="I205" s="139"/>
      <c r="J205" s="116"/>
      <c r="K205" s="116"/>
      <c r="L205" s="116"/>
      <c r="M205" s="116"/>
      <c r="N205" s="116"/>
      <c r="O205" s="116"/>
      <c r="P205" s="116"/>
      <c r="Q205" s="120"/>
      <c r="R205" s="31"/>
      <c r="S205" s="121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35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35"/>
      <c r="BJ205" s="130"/>
      <c r="BK205" s="131"/>
      <c r="BL205" s="131"/>
      <c r="BM205" s="132"/>
      <c r="BN205" s="38"/>
      <c r="BO205" s="1"/>
    </row>
    <row r="206" spans="2:67" ht="15.6" x14ac:dyDescent="0.3">
      <c r="B206" s="1"/>
      <c r="C206" s="18"/>
      <c r="D206" s="140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2"/>
      <c r="R206" s="132"/>
      <c r="S206" s="143"/>
      <c r="T206" s="132"/>
      <c r="U206" s="132"/>
      <c r="V206" s="132"/>
      <c r="W206" s="132"/>
      <c r="X206" s="132"/>
      <c r="Y206" s="132"/>
      <c r="Z206" s="132"/>
      <c r="AA206" s="132"/>
      <c r="AB206" s="132"/>
      <c r="AC206" s="132"/>
      <c r="AD206" s="132"/>
      <c r="AE206" s="132"/>
      <c r="AF206" s="132"/>
      <c r="AG206" s="132"/>
      <c r="AH206" s="132"/>
      <c r="AI206" s="132"/>
      <c r="AJ206" s="132"/>
      <c r="AK206" s="132"/>
      <c r="AL206" s="132"/>
      <c r="AM206" s="132"/>
      <c r="AN206" s="132"/>
      <c r="AO206" s="132"/>
      <c r="AP206" s="132"/>
      <c r="AQ206" s="143"/>
      <c r="AR206" s="132"/>
      <c r="AS206" s="132"/>
      <c r="AT206" s="132"/>
      <c r="AU206" s="132"/>
      <c r="AV206" s="132"/>
      <c r="AW206" s="132"/>
      <c r="AX206" s="132"/>
      <c r="AY206" s="132"/>
      <c r="AZ206" s="132"/>
      <c r="BA206" s="132"/>
      <c r="BB206" s="132"/>
      <c r="BC206" s="132"/>
      <c r="BD206" s="132"/>
      <c r="BE206" s="132"/>
      <c r="BF206" s="132"/>
      <c r="BG206" s="132"/>
      <c r="BH206" s="132"/>
      <c r="BI206" s="143"/>
      <c r="BJ206" s="130"/>
      <c r="BK206" s="131"/>
      <c r="BL206" s="131"/>
      <c r="BM206" s="132"/>
      <c r="BN206" s="38"/>
      <c r="BO206" s="1"/>
    </row>
    <row r="207" spans="2:67" x14ac:dyDescent="0.3">
      <c r="B207" s="1"/>
      <c r="C207" s="18"/>
      <c r="D207" s="132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2"/>
      <c r="R207" s="132"/>
      <c r="S207" s="143"/>
      <c r="T207" s="132"/>
      <c r="U207" s="132"/>
      <c r="V207" s="132"/>
      <c r="W207" s="132"/>
      <c r="X207" s="132"/>
      <c r="Y207" s="132"/>
      <c r="Z207" s="132"/>
      <c r="AA207" s="132"/>
      <c r="AB207" s="132"/>
      <c r="AC207" s="132"/>
      <c r="AD207" s="132"/>
      <c r="AE207" s="132"/>
      <c r="AF207" s="132"/>
      <c r="AG207" s="132"/>
      <c r="AH207" s="132"/>
      <c r="AI207" s="132"/>
      <c r="AJ207" s="132"/>
      <c r="AK207" s="132"/>
      <c r="AL207" s="132"/>
      <c r="AM207" s="132"/>
      <c r="AN207" s="132"/>
      <c r="AO207" s="132"/>
      <c r="AP207" s="132"/>
      <c r="AQ207" s="143"/>
      <c r="AR207" s="132"/>
      <c r="AS207" s="132"/>
      <c r="AT207" s="132"/>
      <c r="AU207" s="132"/>
      <c r="AV207" s="132"/>
      <c r="AW207" s="132"/>
      <c r="AX207" s="132"/>
      <c r="AY207" s="132"/>
      <c r="AZ207" s="132"/>
      <c r="BA207" s="132"/>
      <c r="BB207" s="132"/>
      <c r="BC207" s="132"/>
      <c r="BD207" s="132"/>
      <c r="BE207" s="132"/>
      <c r="BF207" s="132"/>
      <c r="BG207" s="132"/>
      <c r="BH207" s="132"/>
      <c r="BI207" s="143"/>
      <c r="BJ207" s="130"/>
      <c r="BK207" s="131"/>
      <c r="BL207" s="131"/>
      <c r="BM207" s="132"/>
      <c r="BN207" s="38"/>
      <c r="BO207" s="1"/>
    </row>
    <row r="208" spans="2:67" ht="15" thickBot="1" x14ac:dyDescent="0.35">
      <c r="B208" s="1"/>
      <c r="C208" s="145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7"/>
      <c r="R208" s="146"/>
      <c r="S208" s="148"/>
      <c r="T208" s="146"/>
      <c r="U208" s="146"/>
      <c r="V208" s="146"/>
      <c r="W208" s="146"/>
      <c r="X208" s="146"/>
      <c r="Y208" s="146"/>
      <c r="Z208" s="146"/>
      <c r="AA208" s="146"/>
      <c r="AB208" s="146"/>
      <c r="AC208" s="146"/>
      <c r="AD208" s="146"/>
      <c r="AE208" s="146"/>
      <c r="AF208" s="146"/>
      <c r="AG208" s="146"/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8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  <c r="BI208" s="148"/>
      <c r="BJ208" s="149"/>
      <c r="BK208" s="150"/>
      <c r="BL208" s="150"/>
      <c r="BM208" s="146"/>
      <c r="BN208" s="151"/>
      <c r="BO208" s="1"/>
    </row>
    <row r="209" spans="2:67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52"/>
      <c r="R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J209" s="4"/>
      <c r="BK209" s="2"/>
      <c r="BL209" s="2"/>
      <c r="BM209" s="1"/>
      <c r="BN209" s="1"/>
      <c r="BO209" s="1"/>
    </row>
    <row r="210" spans="2:67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52"/>
      <c r="R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J210" s="4"/>
      <c r="BK210" s="2"/>
      <c r="BL210" s="2"/>
      <c r="BM210" s="1"/>
      <c r="BN210" s="1"/>
      <c r="BO210" s="1"/>
    </row>
    <row r="211" spans="2:67" x14ac:dyDescent="0.3">
      <c r="Q211" s="153"/>
      <c r="BJ211" s="154"/>
      <c r="BK211" s="155"/>
      <c r="BL211" s="155"/>
    </row>
    <row r="212" spans="2:67" x14ac:dyDescent="0.3">
      <c r="Q212" s="153"/>
      <c r="BJ212" s="154"/>
      <c r="BK212" s="155"/>
      <c r="BL212" s="155"/>
    </row>
    <row r="213" spans="2:67" x14ac:dyDescent="0.3">
      <c r="Q213" s="153"/>
      <c r="BJ213" s="154"/>
      <c r="BK213" s="155"/>
      <c r="BL213" s="155"/>
    </row>
    <row r="214" spans="2:67" x14ac:dyDescent="0.3">
      <c r="Q214" s="153"/>
      <c r="BJ214" s="154"/>
      <c r="BK214" s="155"/>
      <c r="BL214" s="155"/>
    </row>
  </sheetData>
  <mergeCells count="8">
    <mergeCell ref="AR12:BH12"/>
    <mergeCell ref="BJ12:BM12"/>
    <mergeCell ref="E4:Q4"/>
    <mergeCell ref="E5:Q5"/>
    <mergeCell ref="E6:Q6"/>
    <mergeCell ref="E7:Q7"/>
    <mergeCell ref="D12:R12"/>
    <mergeCell ref="T12:AP12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F. IVA Cobrado Cta-B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2022-02-28T23:23:28Z</dcterms:created>
  <dcterms:modified xsi:type="dcterms:W3CDTF">2022-02-28T23:29:44Z</dcterms:modified>
</cp:coreProperties>
</file>